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olotik\Documents\ROZPOČTY\Šváb Václav\Vikýřovice 2022\ROZPOČET\ROZPOČET po opravách\ROZPOČET 2022002\"/>
    </mc:Choice>
  </mc:AlternateContent>
  <bookViews>
    <workbookView xWindow="0" yWindow="0" windowWidth="0" windowHeight="0"/>
  </bookViews>
  <sheets>
    <sheet name="Rekapitulace stavby" sheetId="1" r:id="rId1"/>
    <sheet name="SO 001 - Rekonstrukce kor..." sheetId="2" r:id="rId2"/>
    <sheet name="SO 002 - Trubní propustek..." sheetId="3" r:id="rId3"/>
    <sheet name="VON - Vedlejší a ostatní 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 001 - Rekonstrukce kor...'!$C$125:$K$312</definedName>
    <definedName name="_xlnm.Print_Area" localSheetId="1">'SO 001 - Rekonstrukce kor...'!$C$4:$J$76,'SO 001 - Rekonstrukce kor...'!$C$113:$J$312</definedName>
    <definedName name="_xlnm.Print_Titles" localSheetId="1">'SO 001 - Rekonstrukce kor...'!$125:$125</definedName>
    <definedName name="_xlnm._FilterDatabase" localSheetId="2" hidden="1">'SO 002 - Trubní propustek...'!$C$125:$K$253</definedName>
    <definedName name="_xlnm.Print_Area" localSheetId="2">'SO 002 - Trubní propustek...'!$C$4:$J$76,'SO 002 - Trubní propustek...'!$C$113:$J$253</definedName>
    <definedName name="_xlnm.Print_Titles" localSheetId="2">'SO 002 - Trubní propustek...'!$125:$125</definedName>
    <definedName name="_xlnm._FilterDatabase" localSheetId="3" hidden="1">'VON - Vedlejší a ostatní ...'!$C$118:$K$156</definedName>
    <definedName name="_xlnm.Print_Area" localSheetId="3">'VON - Vedlejší a ostatní ...'!$C$4:$J$76,'VON - Vedlejší a ostatní ...'!$C$106:$J$156</definedName>
    <definedName name="_xlnm.Print_Titles" localSheetId="3">'VON - Vedlejší a ostatní ...'!$118:$118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48"/>
  <c r="BH148"/>
  <c r="BG148"/>
  <c r="BF148"/>
  <c r="T148"/>
  <c r="T147"/>
  <c r="R148"/>
  <c r="R147"/>
  <c r="P148"/>
  <c r="P147"/>
  <c r="BI146"/>
  <c r="BH146"/>
  <c r="BG146"/>
  <c r="BF146"/>
  <c r="T146"/>
  <c r="T145"/>
  <c r="R146"/>
  <c r="R145"/>
  <c r="P146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22"/>
  <c r="BH122"/>
  <c r="BG122"/>
  <c r="BF122"/>
  <c r="T122"/>
  <c r="R122"/>
  <c r="P122"/>
  <c r="BI121"/>
  <c r="BH121"/>
  <c r="BG121"/>
  <c r="BF121"/>
  <c r="T121"/>
  <c r="T120"/>
  <c r="T119"/>
  <c r="R121"/>
  <c r="R120"/>
  <c r="R119"/>
  <c r="P121"/>
  <c r="J116"/>
  <c r="J115"/>
  <c r="F115"/>
  <c r="F113"/>
  <c r="E111"/>
  <c r="J92"/>
  <c r="J91"/>
  <c r="F91"/>
  <c r="F89"/>
  <c r="E87"/>
  <c r="J18"/>
  <c r="E18"/>
  <c r="F116"/>
  <c r="J17"/>
  <c r="J12"/>
  <c r="J113"/>
  <c r="E7"/>
  <c r="E85"/>
  <c i="3" r="J37"/>
  <c r="J36"/>
  <c i="1" r="AY96"/>
  <c i="3" r="J35"/>
  <c i="1" r="AX96"/>
  <c i="3" r="BI253"/>
  <c r="BH253"/>
  <c r="BG253"/>
  <c r="BF253"/>
  <c r="T253"/>
  <c r="T252"/>
  <c r="R253"/>
  <c r="R252"/>
  <c r="P253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T220"/>
  <c r="R221"/>
  <c r="R220"/>
  <c r="P221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0"/>
  <c r="BH210"/>
  <c r="BG210"/>
  <c r="BF210"/>
  <c r="T210"/>
  <c r="R210"/>
  <c r="P210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2"/>
  <c r="BH192"/>
  <c r="BG192"/>
  <c r="BF192"/>
  <c r="T192"/>
  <c r="R192"/>
  <c r="P192"/>
  <c r="BI186"/>
  <c r="BH186"/>
  <c r="BG186"/>
  <c r="BF186"/>
  <c r="T186"/>
  <c r="R186"/>
  <c r="P186"/>
  <c r="BI181"/>
  <c r="BH181"/>
  <c r="BG181"/>
  <c r="BF181"/>
  <c r="T181"/>
  <c r="R181"/>
  <c r="P181"/>
  <c r="BI180"/>
  <c r="BH180"/>
  <c r="BG180"/>
  <c r="BF180"/>
  <c r="T180"/>
  <c r="R180"/>
  <c r="P180"/>
  <c r="BI175"/>
  <c r="BH175"/>
  <c r="BG175"/>
  <c r="BF175"/>
  <c r="T175"/>
  <c r="R175"/>
  <c r="P175"/>
  <c r="BI171"/>
  <c r="BH171"/>
  <c r="BG171"/>
  <c r="BF171"/>
  <c r="T171"/>
  <c r="R171"/>
  <c r="P171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J123"/>
  <c r="J122"/>
  <c r="F122"/>
  <c r="F120"/>
  <c r="E118"/>
  <c r="J92"/>
  <c r="J91"/>
  <c r="F91"/>
  <c r="F89"/>
  <c r="E87"/>
  <c r="J18"/>
  <c r="E18"/>
  <c r="F123"/>
  <c r="J17"/>
  <c r="J12"/>
  <c r="J120"/>
  <c r="E7"/>
  <c r="E116"/>
  <c i="2" r="J282"/>
  <c r="J37"/>
  <c r="J36"/>
  <c i="1" r="AY95"/>
  <c i="2" r="J35"/>
  <c i="1" r="AX95"/>
  <c i="2" r="BI307"/>
  <c r="BH307"/>
  <c r="BG307"/>
  <c r="BF307"/>
  <c r="T307"/>
  <c r="T306"/>
  <c r="R307"/>
  <c r="R306"/>
  <c r="P307"/>
  <c r="P306"/>
  <c r="BI305"/>
  <c r="BH305"/>
  <c r="BG305"/>
  <c r="BF305"/>
  <c r="T305"/>
  <c r="T304"/>
  <c r="R305"/>
  <c r="R304"/>
  <c r="P305"/>
  <c r="P304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4"/>
  <c r="BH284"/>
  <c r="BG284"/>
  <c r="BF284"/>
  <c r="T284"/>
  <c r="T283"/>
  <c r="R284"/>
  <c r="R283"/>
  <c r="P284"/>
  <c r="P283"/>
  <c r="J101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3"/>
  <c r="BH273"/>
  <c r="BG273"/>
  <c r="BF273"/>
  <c r="T273"/>
  <c r="R273"/>
  <c r="P273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3"/>
  <c r="BH243"/>
  <c r="BG243"/>
  <c r="BF243"/>
  <c r="T243"/>
  <c r="R243"/>
  <c r="P243"/>
  <c r="BI235"/>
  <c r="BH235"/>
  <c r="BG235"/>
  <c r="BF235"/>
  <c r="T235"/>
  <c r="R235"/>
  <c r="P235"/>
  <c r="BI228"/>
  <c r="BH228"/>
  <c r="BG228"/>
  <c r="BF228"/>
  <c r="T228"/>
  <c r="R228"/>
  <c r="P228"/>
  <c r="BI214"/>
  <c r="BH214"/>
  <c r="BG214"/>
  <c r="BF214"/>
  <c r="T214"/>
  <c r="R214"/>
  <c r="P214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J123"/>
  <c r="J122"/>
  <c r="F122"/>
  <c r="F120"/>
  <c r="E118"/>
  <c r="J92"/>
  <c r="J91"/>
  <c r="F91"/>
  <c r="F89"/>
  <c r="E87"/>
  <c r="J18"/>
  <c r="E18"/>
  <c r="F123"/>
  <c r="J17"/>
  <c r="J12"/>
  <c r="J120"/>
  <c r="E7"/>
  <c r="E85"/>
  <c i="1" r="L90"/>
  <c r="AM90"/>
  <c r="AM89"/>
  <c r="L89"/>
  <c r="AM87"/>
  <c r="L87"/>
  <c r="L85"/>
  <c r="L84"/>
  <c i="2" r="BK164"/>
  <c r="BK143"/>
  <c r="J299"/>
  <c r="BK289"/>
  <c r="BK249"/>
  <c r="J228"/>
  <c r="J199"/>
  <c r="BK183"/>
  <c r="J168"/>
  <c r="BK162"/>
  <c r="J139"/>
  <c r="BK278"/>
  <c r="BK246"/>
  <c r="BK199"/>
  <c r="BK179"/>
  <c r="J165"/>
  <c r="BK155"/>
  <c r="J147"/>
  <c r="J135"/>
  <c i="3" r="BK250"/>
  <c r="J243"/>
  <c r="J235"/>
  <c r="BK221"/>
  <c r="J171"/>
  <c r="BK154"/>
  <c r="J129"/>
  <c r="BK239"/>
  <c r="J214"/>
  <c r="BK201"/>
  <c r="J180"/>
  <c r="J159"/>
  <c r="J135"/>
  <c r="BK237"/>
  <c r="J224"/>
  <c r="J205"/>
  <c r="BK195"/>
  <c r="BK135"/>
  <c r="BK233"/>
  <c r="BK214"/>
  <c r="BK181"/>
  <c r="BK163"/>
  <c i="4" r="BK146"/>
  <c r="J121"/>
  <c r="BK122"/>
  <c r="J136"/>
  <c r="J142"/>
  <c r="J122"/>
  <c i="2" r="BK307"/>
  <c r="BK302"/>
  <c r="BK300"/>
  <c r="J293"/>
  <c r="BK273"/>
  <c r="J243"/>
  <c r="BK205"/>
  <c r="J201"/>
  <c r="J191"/>
  <c r="BK173"/>
  <c r="BK169"/>
  <c r="BK160"/>
  <c r="J149"/>
  <c r="BK133"/>
  <c r="J297"/>
  <c r="BK254"/>
  <c r="BK228"/>
  <c r="J187"/>
  <c r="BK175"/>
  <c r="BK168"/>
  <c r="BK157"/>
  <c r="J145"/>
  <c r="BK129"/>
  <c r="BK293"/>
  <c r="BK280"/>
  <c r="J246"/>
  <c r="J203"/>
  <c r="BK191"/>
  <c r="BK177"/>
  <c r="J164"/>
  <c r="BK149"/>
  <c r="BK131"/>
  <c r="J280"/>
  <c r="BK248"/>
  <c r="J205"/>
  <c r="J183"/>
  <c r="J166"/>
  <c r="BK159"/>
  <c r="BK145"/>
  <c r="BK137"/>
  <c i="3" r="BK253"/>
  <c r="J246"/>
  <c r="J237"/>
  <c r="BK224"/>
  <c r="BK186"/>
  <c r="BK159"/>
  <c r="J140"/>
  <c r="BK226"/>
  <c r="BK205"/>
  <c r="J195"/>
  <c r="BK175"/>
  <c r="J142"/>
  <c r="J133"/>
  <c r="BK248"/>
  <c r="J233"/>
  <c r="BK204"/>
  <c r="BK196"/>
  <c r="J138"/>
  <c r="BK131"/>
  <c r="J221"/>
  <c r="BK207"/>
  <c r="J175"/>
  <c r="J161"/>
  <c i="4" r="J144"/>
  <c r="J137"/>
  <c r="BK144"/>
  <c r="J146"/>
  <c r="BK134"/>
  <c i="2" r="J307"/>
  <c r="BK301"/>
  <c r="BK299"/>
  <c r="J289"/>
  <c r="J254"/>
  <c r="J249"/>
  <c r="BK214"/>
  <c r="J197"/>
  <c r="BK189"/>
  <c r="J171"/>
  <c r="J162"/>
  <c r="J157"/>
  <c r="J137"/>
  <c r="J129"/>
  <c r="BK284"/>
  <c r="BK235"/>
  <c r="BK193"/>
  <c r="J177"/>
  <c r="J169"/>
  <c r="BK166"/>
  <c r="J155"/>
  <c r="BK135"/>
  <c r="BK297"/>
  <c r="J284"/>
  <c r="BK276"/>
  <c r="BK243"/>
  <c r="BK197"/>
  <c r="J179"/>
  <c r="BK165"/>
  <c r="J151"/>
  <c r="BK141"/>
  <c r="J291"/>
  <c r="BK251"/>
  <c r="J214"/>
  <c r="J185"/>
  <c r="BK167"/>
  <c r="J160"/>
  <c r="BK151"/>
  <c r="J141"/>
  <c i="1" r="AS94"/>
  <c i="3" r="J226"/>
  <c r="J181"/>
  <c r="J156"/>
  <c r="J250"/>
  <c r="J230"/>
  <c r="J207"/>
  <c r="J196"/>
  <c r="J186"/>
  <c r="BK161"/>
  <c r="BK138"/>
  <c r="BK243"/>
  <c r="J228"/>
  <c r="J216"/>
  <c r="J198"/>
  <c r="BK156"/>
  <c r="BK129"/>
  <c r="J218"/>
  <c r="BK198"/>
  <c r="BK171"/>
  <c r="J154"/>
  <c i="4" r="BK143"/>
  <c r="J143"/>
  <c r="J148"/>
  <c r="BK148"/>
  <c r="BK137"/>
  <c r="BK121"/>
  <c i="2" r="J305"/>
  <c r="J302"/>
  <c r="J301"/>
  <c r="J295"/>
  <c r="J276"/>
  <c r="J251"/>
  <c r="J235"/>
  <c r="BK203"/>
  <c r="BK195"/>
  <c r="BK187"/>
  <c r="BK163"/>
  <c r="BK161"/>
  <c r="BK139"/>
  <c r="J131"/>
  <c r="BK295"/>
  <c r="J248"/>
  <c r="J195"/>
  <c r="BK185"/>
  <c r="J173"/>
  <c r="J167"/>
  <c r="J159"/>
  <c r="BK153"/>
  <c r="J300"/>
  <c r="BK291"/>
  <c r="J278"/>
  <c r="BK245"/>
  <c r="BK201"/>
  <c r="J189"/>
  <c r="J175"/>
  <c r="J163"/>
  <c r="BK147"/>
  <c r="BK305"/>
  <c r="J273"/>
  <c r="J245"/>
  <c r="J193"/>
  <c r="BK171"/>
  <c r="J161"/>
  <c r="J153"/>
  <c r="J143"/>
  <c r="J133"/>
  <c i="3" r="J248"/>
  <c r="J239"/>
  <c r="BK228"/>
  <c r="J210"/>
  <c r="J166"/>
  <c r="BK142"/>
  <c r="BK246"/>
  <c r="BK216"/>
  <c r="J204"/>
  <c r="BK192"/>
  <c r="J163"/>
  <c r="BK140"/>
  <c r="J253"/>
  <c r="BK235"/>
  <c r="BK218"/>
  <c r="J201"/>
  <c r="J192"/>
  <c r="BK133"/>
  <c r="BK230"/>
  <c r="BK210"/>
  <c r="BK180"/>
  <c r="BK166"/>
  <c r="J131"/>
  <c i="4" r="J134"/>
  <c r="BK142"/>
  <c r="BK136"/>
  <c l="1" r="P120"/>
  <c r="P119"/>
  <c i="1" r="AU97"/>
  <c i="2" r="P128"/>
  <c r="BK213"/>
  <c r="J213"/>
  <c r="J99"/>
  <c r="P253"/>
  <c r="P288"/>
  <c r="P298"/>
  <c r="T128"/>
  <c r="P213"/>
  <c r="R253"/>
  <c r="BK288"/>
  <c r="J288"/>
  <c r="J103"/>
  <c r="BK298"/>
  <c r="J298"/>
  <c r="J104"/>
  <c i="3" r="P128"/>
  <c r="BK165"/>
  <c r="J165"/>
  <c r="J99"/>
  <c r="T165"/>
  <c r="R191"/>
  <c r="P209"/>
  <c r="BK232"/>
  <c r="J232"/>
  <c r="J104"/>
  <c r="T232"/>
  <c r="T245"/>
  <c i="2" r="R128"/>
  <c r="R127"/>
  <c r="R126"/>
  <c r="R213"/>
  <c r="T253"/>
  <c r="R288"/>
  <c r="R298"/>
  <c i="3" r="BK128"/>
  <c r="J128"/>
  <c r="J98"/>
  <c r="T128"/>
  <c r="R165"/>
  <c r="P191"/>
  <c r="BK209"/>
  <c r="J209"/>
  <c r="J101"/>
  <c r="T209"/>
  <c r="P223"/>
  <c r="T223"/>
  <c r="R232"/>
  <c r="R245"/>
  <c i="2" r="BK128"/>
  <c r="J128"/>
  <c r="J98"/>
  <c r="T213"/>
  <c r="BK253"/>
  <c r="J253"/>
  <c r="J100"/>
  <c r="T288"/>
  <c r="T298"/>
  <c i="3" r="R128"/>
  <c r="P165"/>
  <c r="BK191"/>
  <c r="J191"/>
  <c r="J100"/>
  <c r="T191"/>
  <c r="R209"/>
  <c r="BK223"/>
  <c r="J223"/>
  <c r="J103"/>
  <c r="R223"/>
  <c r="P232"/>
  <c r="BK245"/>
  <c r="J245"/>
  <c r="J105"/>
  <c r="P245"/>
  <c i="2" r="BK283"/>
  <c r="J283"/>
  <c r="J102"/>
  <c r="BK304"/>
  <c r="J304"/>
  <c r="J105"/>
  <c r="BK306"/>
  <c r="J306"/>
  <c r="J106"/>
  <c i="3" r="BK220"/>
  <c r="J220"/>
  <c r="J102"/>
  <c i="4" r="BK145"/>
  <c r="J145"/>
  <c r="J98"/>
  <c r="BK120"/>
  <c r="J120"/>
  <c r="J97"/>
  <c r="BK147"/>
  <c r="J147"/>
  <c r="J99"/>
  <c i="3" r="BK252"/>
  <c r="J252"/>
  <c r="J106"/>
  <c i="4" r="J89"/>
  <c r="E109"/>
  <c r="BE143"/>
  <c r="BE121"/>
  <c r="BE122"/>
  <c r="BE142"/>
  <c r="F92"/>
  <c r="BE134"/>
  <c r="BE144"/>
  <c r="BE146"/>
  <c r="BE148"/>
  <c r="BE136"/>
  <c r="BE137"/>
  <c i="3" r="J89"/>
  <c r="BE138"/>
  <c r="BE140"/>
  <c r="BE156"/>
  <c r="BE186"/>
  <c r="BE195"/>
  <c r="BE201"/>
  <c r="BE204"/>
  <c r="BE216"/>
  <c r="BE224"/>
  <c r="BE226"/>
  <c r="BE235"/>
  <c r="F92"/>
  <c r="BE142"/>
  <c r="BE159"/>
  <c r="BE161"/>
  <c r="BE163"/>
  <c r="BE175"/>
  <c r="BE181"/>
  <c r="BE207"/>
  <c r="BE210"/>
  <c r="BE221"/>
  <c r="BE237"/>
  <c r="BE246"/>
  <c r="BE250"/>
  <c r="E85"/>
  <c r="BE129"/>
  <c r="BE154"/>
  <c r="BE166"/>
  <c r="BE180"/>
  <c r="BE218"/>
  <c r="BE228"/>
  <c r="BE233"/>
  <c r="BE248"/>
  <c r="BE131"/>
  <c r="BE133"/>
  <c r="BE135"/>
  <c r="BE171"/>
  <c r="BE192"/>
  <c r="BE196"/>
  <c r="BE198"/>
  <c r="BE205"/>
  <c r="BE214"/>
  <c r="BE230"/>
  <c r="BE239"/>
  <c r="BE243"/>
  <c r="BE253"/>
  <c i="2" r="E116"/>
  <c r="BE129"/>
  <c r="BE162"/>
  <c r="BE163"/>
  <c r="BE168"/>
  <c r="BE173"/>
  <c r="BE175"/>
  <c r="BE187"/>
  <c r="BE195"/>
  <c r="BE201"/>
  <c r="BE228"/>
  <c r="BE235"/>
  <c r="BE284"/>
  <c r="J89"/>
  <c r="BE133"/>
  <c r="BE135"/>
  <c r="BE143"/>
  <c r="BE153"/>
  <c r="BE155"/>
  <c r="BE157"/>
  <c r="BE160"/>
  <c r="BE166"/>
  <c r="BE171"/>
  <c r="BE179"/>
  <c r="BE185"/>
  <c r="BE193"/>
  <c r="BE205"/>
  <c r="BE214"/>
  <c r="BE251"/>
  <c r="BE254"/>
  <c r="BE295"/>
  <c r="BE297"/>
  <c r="F92"/>
  <c r="BE131"/>
  <c r="BE137"/>
  <c r="BE139"/>
  <c r="BE145"/>
  <c r="BE147"/>
  <c r="BE149"/>
  <c r="BE159"/>
  <c r="BE161"/>
  <c r="BE169"/>
  <c r="BE189"/>
  <c r="BE197"/>
  <c r="BE203"/>
  <c r="BE243"/>
  <c r="BE249"/>
  <c r="BE273"/>
  <c r="BE278"/>
  <c r="BE289"/>
  <c r="BE293"/>
  <c r="BE141"/>
  <c r="BE151"/>
  <c r="BE164"/>
  <c r="BE165"/>
  <c r="BE167"/>
  <c r="BE177"/>
  <c r="BE183"/>
  <c r="BE191"/>
  <c r="BE199"/>
  <c r="BE245"/>
  <c r="BE246"/>
  <c r="BE248"/>
  <c r="BE276"/>
  <c r="BE280"/>
  <c r="BE291"/>
  <c r="BE299"/>
  <c r="BE300"/>
  <c r="BE301"/>
  <c r="BE302"/>
  <c r="BE305"/>
  <c r="BE307"/>
  <c r="F36"/>
  <c i="1" r="BC95"/>
  <c i="2" r="F37"/>
  <c i="1" r="BD95"/>
  <c i="3" r="F34"/>
  <c i="1" r="BA96"/>
  <c i="4" r="F35"/>
  <c i="1" r="BB97"/>
  <c i="2" r="J34"/>
  <c i="1" r="AW95"/>
  <c i="3" r="F36"/>
  <c i="1" r="BC96"/>
  <c i="4" r="F34"/>
  <c i="1" r="BA97"/>
  <c i="4" r="F36"/>
  <c i="1" r="BC97"/>
  <c i="2" r="F34"/>
  <c i="1" r="BA95"/>
  <c i="3" r="J34"/>
  <c i="1" r="AW96"/>
  <c i="4" r="F37"/>
  <c i="1" r="BD97"/>
  <c i="4" r="J34"/>
  <c i="1" r="AW97"/>
  <c i="2" r="F35"/>
  <c i="1" r="BB95"/>
  <c i="3" r="F35"/>
  <c i="1" r="BB96"/>
  <c i="3" r="F37"/>
  <c i="1" r="BD96"/>
  <c i="2" l="1" r="P127"/>
  <c r="P126"/>
  <c i="1" r="AU95"/>
  <c i="3" r="R127"/>
  <c r="R126"/>
  <c r="T127"/>
  <c r="T126"/>
  <c r="P127"/>
  <c r="P126"/>
  <c i="1" r="AU96"/>
  <c i="2" r="T127"/>
  <c r="T126"/>
  <c r="BK127"/>
  <c r="BK126"/>
  <c r="J126"/>
  <c r="J96"/>
  <c i="4" r="BK119"/>
  <c r="J119"/>
  <c i="3" r="BK127"/>
  <c r="J127"/>
  <c r="J97"/>
  <c i="4" r="J30"/>
  <c i="1" r="AG97"/>
  <c i="3" r="J33"/>
  <c i="1" r="AV96"/>
  <c r="AT96"/>
  <c i="2" r="J33"/>
  <c i="1" r="AV95"/>
  <c r="AT95"/>
  <c r="BC94"/>
  <c r="W32"/>
  <c r="BD94"/>
  <c r="W33"/>
  <c r="BA94"/>
  <c r="W30"/>
  <c i="3" r="F33"/>
  <c i="1" r="AZ96"/>
  <c r="BB94"/>
  <c r="AX94"/>
  <c i="4" r="F33"/>
  <c i="1" r="AZ97"/>
  <c i="2" r="F33"/>
  <c i="1" r="AZ95"/>
  <c i="4" r="J33"/>
  <c i="1" r="AV97"/>
  <c r="AT97"/>
  <c r="AN97"/>
  <c i="2" l="1" r="J127"/>
  <c r="J97"/>
  <c i="4" r="J96"/>
  <c i="3" r="BK126"/>
  <c r="J126"/>
  <c r="J96"/>
  <c i="4" r="J39"/>
  <c i="1" r="AU94"/>
  <c r="AZ94"/>
  <c r="W29"/>
  <c r="AY94"/>
  <c i="2" r="J30"/>
  <c i="1" r="AG95"/>
  <c r="W31"/>
  <c r="AW94"/>
  <c r="AK30"/>
  <c i="2" l="1" r="J39"/>
  <c i="1" r="AN95"/>
  <c i="3" r="J30"/>
  <c i="1" r="AG96"/>
  <c r="AG94"/>
  <c r="AK26"/>
  <c r="AV94"/>
  <c r="AK29"/>
  <c r="AK35"/>
  <c l="1" r="AN96"/>
  <c i="3" r="J39"/>
  <c i="1"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<sst xmlns="http://schemas.openxmlformats.org/spreadsheetml/2006/main">
  <si>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</si>
  <si>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</si>
  <si>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</si>
  <si>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</si>
  <si>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</si>
  <si>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{219fc595-3bad-495c-a289-15967172a078}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</si>
  <si>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</si>
  <si>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</si>
  <si>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</si>
  <si>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</si>
  <si>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</si>
  <si>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</si>
  <si>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</si>
  <si>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</si>
  <si>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2022002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</si>
  <si>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</si>
  <si>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</si>
  <si>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bezejméného vodního toku v obci Vikýřovice (2022)</t>
  </si>
  <si>
    <t>KSO:</t>
  </si>
  <si>
    <t>CC-CZ:</t>
  </si>
  <si>
    <t>Místo:</t>
  </si>
  <si>
    <t>Vikýřovice</t>
  </si>
  <si>
    <t>Datum:</t>
  </si>
  <si>
    <t>4. 2. 2022</t>
  </si>
  <si>
    <t>Zadavatel:</t>
  </si>
  <si>
    <t>IČ:</t>
  </si>
  <si>
    <t>00635898</t>
  </si>
  <si>
    <t>Obec Vikýřovice, Petrovská 168, 788 13 Vikýřovice</t>
  </si>
  <si>
    <t>DIČ:</t>
  </si>
  <si>
    <t>CZ00635898</t>
  </si>
  <si>
    <t>Uchazeč:</t>
  </si>
  <si>
    <t>Vyplň údaj</t>
  </si>
  <si>
    <t>Projektant:</t>
  </si>
  <si>
    <t>14599295</t>
  </si>
  <si>
    <t>Projekce pozem.úprav,Šumperk, Ing.Václav Šváb</t>
  </si>
  <si>
    <t>True</t>
  </si>
  <si>
    <t>Zpracovatel:</t>
  </si>
  <si>
    <t>18005059</t>
  </si>
  <si>
    <t xml:space="preserve">Milan Holotík , D plus H, 789069  Postřelmov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</si>
  <si>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</si>
  <si>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</si>
  <si>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</si>
  <si>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</si>
  <si>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</si>
  <si>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</si>
  <si>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</si>
  <si>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</si>
  <si>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</si>
  <si>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</si>
  <si>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</si>
  <si>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</si>
  <si>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</si>
  <si>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</si>
  <si>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</si>
  <si>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</si>
  <si>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</si>
  <si>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</si>
  <si>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</si>
  <si>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</si>
  <si>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</si>
  <si>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</si>
  <si>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</si>
  <si>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</si>
  <si>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</si>
  <si>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</si>
  <si>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</si>
  <si>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</si>
  <si>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</si>
  <si>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</si>
  <si>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</si>
  <si>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</si>
  <si>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</si>
  <si>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</si>
  <si>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</si>
  <si>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</si>
  <si>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</si>
  <si>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</si>
  <si>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</si>
  <si>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</si>
  <si>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</si>
  <si>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</si>
  <si>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</si>
  <si>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</si>
  <si>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</si>
  <si>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</si>
  <si>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001</t>
  </si>
  <si>
    <t>Rekonstrukce koryta vodního toku</t>
  </si>
  <si>
    <t>STA</t>
  </si>
  <si>
    <t>1</t>
  </si>
  <si>
    <t>{913d594d-1250-4680-a521-e0ba2baffeea}</t>
  </si>
  <si>
    <t>2</t>
  </si>
  <si>
    <t>SO 002</t>
  </si>
  <si>
    <t>Trubní propustek DN 600 dl.12,60 m</t>
  </si>
  <si>
    <t>{386db690-cdcb-4c9b-88ef-32e59c4dab7b}</t>
  </si>
  <si>
    <t>VON</t>
  </si>
  <si>
    <t>Vedlejší a ostatní náklady stavby</t>
  </si>
  <si>
    <t>{fb403b2b-df7c-4ed7-b210-1df16b9eb6d3}</t>
  </si>
  <si>
    <t>KRYCÍ LIST SOUPISU PRACÍ</t>
  </si>
  <si>
    <t>Objekt:</t>
  </si>
  <si>
    <t>SO 001 - Rekonstrukce koryta vodního toku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</si>
  <si>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</si>
  <si>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</si>
  <si>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</si>
  <si>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</si>
  <si>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</si>
  <si>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</si>
  <si>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</si>
  <si>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</si>
  <si>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</si>
  <si>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  46 - Zpevněné plochy kromě vozovek a železničních svršků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</si>
  <si>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</si>
  <si>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</si>
  <si>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</si>
  <si>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</si>
  <si>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</si>
  <si>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</si>
  <si>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</si>
  <si>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</si>
  <si>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</si>
  <si>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</si>
  <si>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</si>
  <si>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</si>
  <si>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</si>
  <si>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</si>
  <si>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</si>
  <si>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</si>
  <si>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</si>
  <si>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</si>
  <si>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</si>
  <si>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</si>
  <si>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</si>
  <si>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</si>
  <si>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</si>
  <si>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111251101</t>
  </si>
  <si>
    <t>Odstranění křovin a stromů průměru kmene do 100 mm i s kořeny sklonu terénu do 1:5 z celkové plochy do 100 m2 strojně</t>
  </si>
  <si>
    <t>m2</t>
  </si>
  <si>
    <t>4</t>
  </si>
  <si>
    <t>1989861097</t>
  </si>
  <si>
    <t>VV</t>
  </si>
  <si>
    <t>55,00 " viz VV</t>
  </si>
  <si>
    <t>112101101</t>
  </si>
  <si>
    <t>Odstranění stromů listnatých průměru kmene do 300 mm</t>
  </si>
  <si>
    <t>kus</t>
  </si>
  <si>
    <t>1175674975</t>
  </si>
  <si>
    <t>39 "viz VV</t>
  </si>
  <si>
    <t>3</t>
  </si>
  <si>
    <t>112101102</t>
  </si>
  <si>
    <t>Odstranění stromů listnatých průměru kmene do 500 mm</t>
  </si>
  <si>
    <t>2064584236</t>
  </si>
  <si>
    <t>8 " viz VV</t>
  </si>
  <si>
    <t>112101103</t>
  </si>
  <si>
    <t>Odstranění stromů listnatých průměru kmene do 700 mm</t>
  </si>
  <si>
    <t>-870785534</t>
  </si>
  <si>
    <t>3 " viz VV</t>
  </si>
  <si>
    <t>5</t>
  </si>
  <si>
    <t>112101106</t>
  </si>
  <si>
    <t>Odstranění stromů listnatých průměru kmene do 1300 mm</t>
  </si>
  <si>
    <t>1016229355</t>
  </si>
  <si>
    <t>1 " viz VV</t>
  </si>
  <si>
    <t>6</t>
  </si>
  <si>
    <t>112101121</t>
  </si>
  <si>
    <t>Odstranění stromů jehličnatých průměru kmene do 300 mm</t>
  </si>
  <si>
    <t>1360163528</t>
  </si>
  <si>
    <t>43 " viz VV</t>
  </si>
  <si>
    <t>7</t>
  </si>
  <si>
    <t>112101123</t>
  </si>
  <si>
    <t>Odstranění stromů jehličnatých průměru kmene do 700 mm</t>
  </si>
  <si>
    <t>-1840828941</t>
  </si>
  <si>
    <t>8</t>
  </si>
  <si>
    <t>112251101</t>
  </si>
  <si>
    <t>Odstranění pařezů D do 300 mm</t>
  </si>
  <si>
    <t>1420446989</t>
  </si>
  <si>
    <t>39+43 " viz kácení</t>
  </si>
  <si>
    <t>9</t>
  </si>
  <si>
    <t>112251102</t>
  </si>
  <si>
    <t>Odstranění pařezů D do 500 mm</t>
  </si>
  <si>
    <t>1632302708</t>
  </si>
  <si>
    <t>8 " viz kácení</t>
  </si>
  <si>
    <t>10</t>
  </si>
  <si>
    <t>112251103</t>
  </si>
  <si>
    <t>Odstranění pařezů D do 700 mm</t>
  </si>
  <si>
    <t>1059931180</t>
  </si>
  <si>
    <t>3+1 " viz kácení</t>
  </si>
  <si>
    <t>11</t>
  </si>
  <si>
    <t>112251107</t>
  </si>
  <si>
    <t>Odstranění pařezů D do 1300 mm</t>
  </si>
  <si>
    <t>-1109227281</t>
  </si>
  <si>
    <t>1 " viz kácení</t>
  </si>
  <si>
    <t>12</t>
  </si>
  <si>
    <t>115001103</t>
  </si>
  <si>
    <t>Převedení vody potrubím DN do 250</t>
  </si>
  <si>
    <t>m</t>
  </si>
  <si>
    <t>-1683638809</t>
  </si>
  <si>
    <t>9*20 " 9 úseků po 20 m</t>
  </si>
  <si>
    <t>13</t>
  </si>
  <si>
    <t>121151113</t>
  </si>
  <si>
    <t>Sejmutí ornice plochy do 500 m2 tl vrstvy do 200 mm strojně</t>
  </si>
  <si>
    <t>-1227887765</t>
  </si>
  <si>
    <t>16,96/0,20 " viz VV</t>
  </si>
  <si>
    <t>14</t>
  </si>
  <si>
    <t>129353101</t>
  </si>
  <si>
    <t>Čištění otevřených koryt vodotečí šíře dna do 5 m hl do 2,5 m v hornině třídy těžitelnosti II skupiny 4 strojně</t>
  </si>
  <si>
    <t>m3</t>
  </si>
  <si>
    <t>603333022</t>
  </si>
  <si>
    <t>157,30 " viz VV</t>
  </si>
  <si>
    <t>132251101</t>
  </si>
  <si>
    <t xml:space="preserve">Hloubení rýh nezapažených  š do 800 mm v hornině třídy těžitelnosti I, skupiny 3 objem do 20 m3 strojně</t>
  </si>
  <si>
    <t>371880375</t>
  </si>
  <si>
    <t xml:space="preserve">8*1,85*0,5*0,25 " zajišťovací příč.prahy   </t>
  </si>
  <si>
    <t>16</t>
  </si>
  <si>
    <t>162201411</t>
  </si>
  <si>
    <t>Vodorovné přemístění kmenů stromů listnatých do 1 km D kmene do 300 mm</t>
  </si>
  <si>
    <t>2089799898</t>
  </si>
  <si>
    <t>17</t>
  </si>
  <si>
    <t>162201412</t>
  </si>
  <si>
    <t>Vodorovné přemístění kmenů stromů listnatých do 1 km D kmene do 500 mm</t>
  </si>
  <si>
    <t>1143796904</t>
  </si>
  <si>
    <t>18</t>
  </si>
  <si>
    <t>162201413</t>
  </si>
  <si>
    <t>Vodorovné přemístění kmenů stromů listnatých do 1 km D kmene do 700 mm</t>
  </si>
  <si>
    <t>862403559</t>
  </si>
  <si>
    <t>19</t>
  </si>
  <si>
    <t>162201511</t>
  </si>
  <si>
    <t>Vodorovné přemístění kmenů stromů listnatých do 1 km D kmene do 1300 mm</t>
  </si>
  <si>
    <t>660586566</t>
  </si>
  <si>
    <t>20</t>
  </si>
  <si>
    <t>162201415</t>
  </si>
  <si>
    <t>Vodorovné přemístění kmenů stromů jehličnatých do 1 km D kmene do 300 mm</t>
  </si>
  <si>
    <t>58711092</t>
  </si>
  <si>
    <t>162201417</t>
  </si>
  <si>
    <t>Vodorovné přemístění kmenů stromů jehličnatých do 1 km D kmene do 700 mm</t>
  </si>
  <si>
    <t>1290513495</t>
  </si>
  <si>
    <t>22</t>
  </si>
  <si>
    <t>162201421</t>
  </si>
  <si>
    <t>Vodorovné přemístění pařezů do 1 km D do 300 mm</t>
  </si>
  <si>
    <t>1535234287</t>
  </si>
  <si>
    <t>23</t>
  </si>
  <si>
    <t>162201422</t>
  </si>
  <si>
    <t>Vodorovné přemístění pařezů do 1 km D do 500 mm</t>
  </si>
  <si>
    <t>562421266</t>
  </si>
  <si>
    <t>24</t>
  </si>
  <si>
    <t>162201423</t>
  </si>
  <si>
    <t>Vodorovné přemístění pařezů do 1 km D do 700 mm</t>
  </si>
  <si>
    <t>-1064156604</t>
  </si>
  <si>
    <t>25</t>
  </si>
  <si>
    <t>162201521</t>
  </si>
  <si>
    <t>Vodorovné přemístění pařezů do 1 km D do 1300 mm</t>
  </si>
  <si>
    <t>-51828520</t>
  </si>
  <si>
    <t>26</t>
  </si>
  <si>
    <t>162251102</t>
  </si>
  <si>
    <t>Vodorovné přemístění do 50 m výkopku/sypaniny z horniny třídy těžitelnosti I, skupiny 1 až 3</t>
  </si>
  <si>
    <t>-2034374484</t>
  </si>
  <si>
    <t>16,96" za dalších 50 m - ornice na meziskládku</t>
  </si>
  <si>
    <t>27</t>
  </si>
  <si>
    <t>162301971</t>
  </si>
  <si>
    <t>Příplatek k vodorovnému přemístění pařezů D 300 mm ZKD 1 km</t>
  </si>
  <si>
    <t>-248424590</t>
  </si>
  <si>
    <t>82*3" za další 3 km na řízenou skládku</t>
  </si>
  <si>
    <t>28</t>
  </si>
  <si>
    <t>162301972</t>
  </si>
  <si>
    <t>Příplatek k vodorovnému přemístění pařezů D 500 mm ZKD 1 km</t>
  </si>
  <si>
    <t>1243912979</t>
  </si>
  <si>
    <t>8*3" za další 3 km na řízenou skládku</t>
  </si>
  <si>
    <t>29</t>
  </si>
  <si>
    <t>162301973</t>
  </si>
  <si>
    <t>Příplatek k vodorovnému přemístění pařezů D 700 mm ZKD 1 km</t>
  </si>
  <si>
    <t>-1656443227</t>
  </si>
  <si>
    <t>4*3 " za další 3 km na řízenou skládku</t>
  </si>
  <si>
    <t>30</t>
  </si>
  <si>
    <t>162301976</t>
  </si>
  <si>
    <t>Příplatek k vodorovnému přemístění pařezů D 1300 mm ZKD 1 km</t>
  </si>
  <si>
    <t>753107656</t>
  </si>
  <si>
    <t>1*3 " za další 3 km na řízenou skládku</t>
  </si>
  <si>
    <t>31</t>
  </si>
  <si>
    <t>162351103</t>
  </si>
  <si>
    <t>Vodorovné přemístění do 500 m výkopku/sypaniny z horniny třídy těžitelnosti I, skupiny 1 až 3</t>
  </si>
  <si>
    <t>1222948300</t>
  </si>
  <si>
    <t>16,96 +6,33" viz VV - ornice + vhodná zemina ze stavby (6,33)</t>
  </si>
  <si>
    <t>v rovině - 68,16*0,1=6,82 m3</t>
  </si>
  <si>
    <t xml:space="preserve">ve svahu -  164,74*0,1=16,47 m3</t>
  </si>
  <si>
    <t>32</t>
  </si>
  <si>
    <t>162651131</t>
  </si>
  <si>
    <t>Vodorovné přemístění do 4000 m výkopku/sypaniny z horniny třídy těžitelnosti II, skupiny 4 a 5</t>
  </si>
  <si>
    <t>-667728583</t>
  </si>
  <si>
    <t xml:space="preserve">157,30+1,85-6,33 "viz VV + rýha příč. prahů - vhod.zem.pro ohum, odvoz  přebytečné zeminy na řízenou skládku   </t>
  </si>
  <si>
    <t>33</t>
  </si>
  <si>
    <t>167151101</t>
  </si>
  <si>
    <t>Nakládání výkopku z hornin třídy těžitelnosti I, skupiny 1 až 3 do 100 m3</t>
  </si>
  <si>
    <t>-620649457</t>
  </si>
  <si>
    <t>5,936+20,974 " nakládání ornice pro ohumusování</t>
  </si>
  <si>
    <t>34</t>
  </si>
  <si>
    <t>171201221</t>
  </si>
  <si>
    <t>Poplatek za uložení na skládce (skládkovné) zeminy a kamení kód odpadu 17 05 04</t>
  </si>
  <si>
    <t>t</t>
  </si>
  <si>
    <t>1836681074</t>
  </si>
  <si>
    <t>152,82*1,70 " přebyt.zemina</t>
  </si>
  <si>
    <t>35</t>
  </si>
  <si>
    <t>175111209</t>
  </si>
  <si>
    <t>Příplatek k obsypání objektu za ruční prohození sypaniny, uložené do 3 m</t>
  </si>
  <si>
    <t>1712877189</t>
  </si>
  <si>
    <t>18,96*0,5 " 50 % objemu obsypu</t>
  </si>
  <si>
    <t>36</t>
  </si>
  <si>
    <t>175151201</t>
  </si>
  <si>
    <t>Obsypání objektu nad přilehlým původním terénem sypaninou bez prohození, uloženou do 3 m strojně</t>
  </si>
  <si>
    <t>543536367</t>
  </si>
  <si>
    <t>18,96 " viz VV</t>
  </si>
  <si>
    <t>37</t>
  </si>
  <si>
    <t>181351003</t>
  </si>
  <si>
    <t>Rozprostření ornice tl vrstvy do 200 mm pl do 100 m2 v rovině nebo ve svahu do 1:5 strojně</t>
  </si>
  <si>
    <t>1190024471</t>
  </si>
  <si>
    <t>68,16 " viz VV</t>
  </si>
  <si>
    <t>38</t>
  </si>
  <si>
    <t>181411121</t>
  </si>
  <si>
    <t>Založení lučního trávníku výsevem plochy do 1000 m2 v rovině a ve svahu do 1:5</t>
  </si>
  <si>
    <t>709330494</t>
  </si>
  <si>
    <t>39</t>
  </si>
  <si>
    <t>M</t>
  </si>
  <si>
    <t>00572470</t>
  </si>
  <si>
    <t>osivo směs travní univerzál</t>
  </si>
  <si>
    <t>kg</t>
  </si>
  <si>
    <t>1958434124</t>
  </si>
  <si>
    <t>68,16*0,02 'Přepočtené koeficientem množství</t>
  </si>
  <si>
    <t>40</t>
  </si>
  <si>
    <t>181411123</t>
  </si>
  <si>
    <t>Založení lučního trávníku výsevem plochy do 1000 m2 ve svahu do 1:1</t>
  </si>
  <si>
    <t>-615199242</t>
  </si>
  <si>
    <t>164,74 " viz VV</t>
  </si>
  <si>
    <t>41</t>
  </si>
  <si>
    <t>-1137294721</t>
  </si>
  <si>
    <t>164,74*0,02 'Přepočtené koeficientem množství</t>
  </si>
  <si>
    <t>42</t>
  </si>
  <si>
    <t>182351123</t>
  </si>
  <si>
    <t>Rozprostření ornice pl do 500 m2 ve svahu přes 1:5 tl vrstvy do 200 mm strojně</t>
  </si>
  <si>
    <t>333238438</t>
  </si>
  <si>
    <t>43</t>
  </si>
  <si>
    <t>99700001BR</t>
  </si>
  <si>
    <t>Poplatek za uložení pařezů na skládku</t>
  </si>
  <si>
    <t>420967510</t>
  </si>
  <si>
    <t>Odhad - účtovat dle skutečnosti</t>
  </si>
  <si>
    <t>hmotnost x počet</t>
  </si>
  <si>
    <t>0,0243*82 " pařez do 30 cm</t>
  </si>
  <si>
    <t>0,1125*8 " pařez 30 - 50 cm</t>
  </si>
  <si>
    <t>0,3087 *4 " pařez 50-70 cm</t>
  </si>
  <si>
    <t xml:space="preserve">0,9317*1 " pařez 120 cm </t>
  </si>
  <si>
    <t>Součet</t>
  </si>
  <si>
    <t>Svislé a kompletní konstrukce</t>
  </si>
  <si>
    <t>44</t>
  </si>
  <si>
    <t>311120405SV</t>
  </si>
  <si>
    <t>Uložení tvárnic ztraceného bedenění tl.40 cm bez dodávky tvárnic a betonu</t>
  </si>
  <si>
    <t>-1089125806</t>
  </si>
  <si>
    <t xml:space="preserve">TBM16-60 (800/600/200)   </t>
  </si>
  <si>
    <t xml:space="preserve">LB,km 0,01260-0,03490 - 22,30 bm, 2 řady tvárnic   </t>
  </si>
  <si>
    <t>22,30*2 /0,80 = 56 ks</t>
  </si>
  <si>
    <t xml:space="preserve">LB,km 0,07450-0,10650 - 32,00 bm, 2 řady tvárnic   </t>
  </si>
  <si>
    <t>32,00*2/0,80 = 80 ks</t>
  </si>
  <si>
    <t xml:space="preserve">(56+80)*0,80*0,20 </t>
  </si>
  <si>
    <t>ZB 20-30 (500/300/200)</t>
  </si>
  <si>
    <t>22,30*2 /0,50 = 90 ks</t>
  </si>
  <si>
    <t xml:space="preserve">LB,km 0,07450-0,10650 - 32,00 bm, 3 řady tvárnic   </t>
  </si>
  <si>
    <t>32,00*3/0,50 = 192 ks</t>
  </si>
  <si>
    <t xml:space="preserve">(90+192)*0,50*0,20 </t>
  </si>
  <si>
    <t>45</t>
  </si>
  <si>
    <t>326312521</t>
  </si>
  <si>
    <t>Zdivo nadzákladové z betonu prostého C 16/20 objemu nad 3 m3</t>
  </si>
  <si>
    <t>1229449618</t>
  </si>
  <si>
    <t xml:space="preserve">Vyplnění otvorů bet.pref. tvořících konstrukci břehových zídek </t>
  </si>
  <si>
    <t>TBM16-60 (800/600/200) - 35 % bjemu bet. pref.</t>
  </si>
  <si>
    <t>136*0,80*0,60*0,20*0,35</t>
  </si>
  <si>
    <t>ZB 20-30 (ztracené bednění 500/300/200)</t>
  </si>
  <si>
    <t>282*0,44*0,24*0,20</t>
  </si>
  <si>
    <t>46</t>
  </si>
  <si>
    <t>327361006</t>
  </si>
  <si>
    <t>Výztuž opěrných zdí a valů D 12 mm z betonářské oceli 10 505</t>
  </si>
  <si>
    <t>-1806252717</t>
  </si>
  <si>
    <t xml:space="preserve">Podélná výztuž  pref.ZB 30-20, překrytí prutů 2*0,25m při délce prutu 6 m</t>
  </si>
  <si>
    <t>km 0,01260-0,03490 - 22,30 bm, 2 řady tvárnic</t>
  </si>
  <si>
    <t xml:space="preserve">22,30/(6,00-2*0,25)=4,05*2=8,10*6*2=97,20 m   </t>
  </si>
  <si>
    <t xml:space="preserve">km 0,07450-0,10650 - 32,00 bm -  3 řady tvárnic</t>
  </si>
  <si>
    <t xml:space="preserve">32/(6-2*0,25)=5,82*2=11,62*6*3=209,16 m   </t>
  </si>
  <si>
    <t>((97,20+209,16)*0,888)*0,001</t>
  </si>
  <si>
    <t>47</t>
  </si>
  <si>
    <t>338171113</t>
  </si>
  <si>
    <t>Osazování sloupků a vzpěr plotových ocelových v do 2,00 m se zabetonováním</t>
  </si>
  <si>
    <t>-1186607781</t>
  </si>
  <si>
    <t>20" případná výměna při stavbě poškozených sloupků</t>
  </si>
  <si>
    <t>48</t>
  </si>
  <si>
    <t>55342241</t>
  </si>
  <si>
    <t>sloupek plotový Pz 2100/38x1,5mm</t>
  </si>
  <si>
    <t>-1954230822</t>
  </si>
  <si>
    <t>49</t>
  </si>
  <si>
    <t>348401120</t>
  </si>
  <si>
    <t>Montáž oplocení ze strojového pletiva s napínacími dráty výšky do 1,6 m</t>
  </si>
  <si>
    <t>2145827035</t>
  </si>
  <si>
    <t xml:space="preserve">125,00" km 0,032-0,077, km 0,100-0,180, obnova oplocení sejmutého v průběhu stavby </t>
  </si>
  <si>
    <t>50</t>
  </si>
  <si>
    <t>31324756</t>
  </si>
  <si>
    <t>pletivo drátěné se čtvercovými oky zapletené Pz 50x2x1600mm</t>
  </si>
  <si>
    <t>635587638</t>
  </si>
  <si>
    <t>51</t>
  </si>
  <si>
    <t>595150000SV</t>
  </si>
  <si>
    <t xml:space="preserve">Ztracené bednění  ZB 30-20 ( 500/300/200)</t>
  </si>
  <si>
    <t>ks</t>
  </si>
  <si>
    <t>1374939668</t>
  </si>
  <si>
    <t>282*1,01</t>
  </si>
  <si>
    <t>52</t>
  </si>
  <si>
    <t>595150001SV</t>
  </si>
  <si>
    <t xml:space="preserve">Betonové vegetační tvárnice  TBM 16-60 ( 800/600/200)</t>
  </si>
  <si>
    <t>-1475991062</t>
  </si>
  <si>
    <t>136*1,01</t>
  </si>
  <si>
    <t>Vodorovné konstrukce</t>
  </si>
  <si>
    <t>53</t>
  </si>
  <si>
    <t>451571311</t>
  </si>
  <si>
    <t>Lože pod dlažby z kameniva těženého drobného vrstva tl do 100 mm</t>
  </si>
  <si>
    <t>-1849393566</t>
  </si>
  <si>
    <t xml:space="preserve">Vyrovnávací vrstva pod opevnění prefabrikát </t>
  </si>
  <si>
    <t>pod prefabrikát TBX 29-60</t>
  </si>
  <si>
    <t xml:space="preserve">Dno koryta   </t>
  </si>
  <si>
    <t>napojení ZÚ+KÚ: 2*1,20*0,40 = 0,96</t>
  </si>
  <si>
    <t xml:space="preserve">km 0,00000-0,17789  </t>
  </si>
  <si>
    <t xml:space="preserve">2*(1,20*0,40)+((177,89-12,60)*0,40) = 0,96+66,12=67,08   </t>
  </si>
  <si>
    <t xml:space="preserve">   </t>
  </si>
  <si>
    <t xml:space="preserve">Břehy koryta   </t>
  </si>
  <si>
    <t>napojení ZÚ+KÚ: 2*2*1,20*0,60 = 2,88</t>
  </si>
  <si>
    <t>PB: (177,89-12,60)*0,60 = 99,174</t>
  </si>
  <si>
    <t>LB: (177,89-(36,90+36,00))*0,60 = 26,994</t>
  </si>
  <si>
    <t xml:space="preserve">Mezisoučet - koryto: </t>
  </si>
  <si>
    <t xml:space="preserve">  0,96+67,08+2,88+99,18+26,99 =  197,09</t>
  </si>
  <si>
    <t xml:space="preserve">Výplň otvorů opev. prefabrikátů TBX 29-60 ( mezerovitost 45 %)   </t>
  </si>
  <si>
    <t xml:space="preserve">197,07*0,45 = 88,68   </t>
  </si>
  <si>
    <t xml:space="preserve">Součet   </t>
  </si>
  <si>
    <t xml:space="preserve">197,09+88,68 </t>
  </si>
  <si>
    <t>54</t>
  </si>
  <si>
    <t>452318510</t>
  </si>
  <si>
    <t>Zajišťovací práh z betonu prostého se zvýšenými nároky na prostředí</t>
  </si>
  <si>
    <t>1367303656</t>
  </si>
  <si>
    <t xml:space="preserve">beton C 20/25 </t>
  </si>
  <si>
    <t xml:space="preserve">8*(1,80*0,25) "  8 ks  ( cena zahrnuje náklady na potřebné bednění a odbednění) </t>
  </si>
  <si>
    <t>55</t>
  </si>
  <si>
    <t>463211141</t>
  </si>
  <si>
    <t>Rovnanina objemu do 3 m3 z lomového kamene tříděného hmotnosti do 80 kg s urovnáním líce</t>
  </si>
  <si>
    <t>-1484210375</t>
  </si>
  <si>
    <t>3*2*0,5 " přechodové úseky opevnění LB v km 0.03490-0.03690, km 0.07250-0.07450, km 0.10650-0.10850</t>
  </si>
  <si>
    <t>56</t>
  </si>
  <si>
    <t>465921112</t>
  </si>
  <si>
    <t>Kladení dlažby z betonových desek tl do 100 mm hmotnosti do 90 kg s vyplněním spár drnem</t>
  </si>
  <si>
    <t>-968171645</t>
  </si>
  <si>
    <t xml:space="preserve">197,09 " koryto - výpočet viz položka -lože pod dlažby z kam.těženého   </t>
  </si>
  <si>
    <t>57</t>
  </si>
  <si>
    <t>BBC.0007467.URS</t>
  </si>
  <si>
    <t>tvárnice betonová zatravňovací 10, 60x40x10cm</t>
  </si>
  <si>
    <t>1070877612</t>
  </si>
  <si>
    <t>(197,09/(0,60*0,40))*1,01</t>
  </si>
  <si>
    <t>Zpevněné plochy kromě vozovek a železničních svršků</t>
  </si>
  <si>
    <t>Trubní vedení</t>
  </si>
  <si>
    <t>58</t>
  </si>
  <si>
    <t>89564001SV</t>
  </si>
  <si>
    <t>Zrušení a po realizaci SO 01 obnovení dešťových svodů PVC DN 100-200 mm</t>
  </si>
  <si>
    <t>-1034939360</t>
  </si>
  <si>
    <t xml:space="preserve">1+1 " km 0,00570 + 0,064540   DN 100 mm</t>
  </si>
  <si>
    <t xml:space="preserve">1 " km 0,063050  DN 150 mm</t>
  </si>
  <si>
    <t>Ostatní konstrukce a práce, bourání</t>
  </si>
  <si>
    <t>59</t>
  </si>
  <si>
    <t>960111221</t>
  </si>
  <si>
    <t>Bourání vodních staveb z dílců prefabrikovaných betonových a železobetonových, z vodní hladiny</t>
  </si>
  <si>
    <t>1235706319</t>
  </si>
  <si>
    <t>2*8*0,8*0,6" Opevnění koryta na výtoku z hospodářského objektu km 0,076-0,084</t>
  </si>
  <si>
    <t>60</t>
  </si>
  <si>
    <t>966008113</t>
  </si>
  <si>
    <t>Bourání trubního propustku do DN 800</t>
  </si>
  <si>
    <t>1636345918</t>
  </si>
  <si>
    <t>1,75 " km 0,07065</t>
  </si>
  <si>
    <t>61</t>
  </si>
  <si>
    <t>966065100SV</t>
  </si>
  <si>
    <t xml:space="preserve">Bourání dřevěných a plastových  konstrukcí pro LTM  strojně</t>
  </si>
  <si>
    <t>1036545231</t>
  </si>
  <si>
    <t>0,0314*90+0,018*90 " laťový plůtek a opevnění z plastových roštů</t>
  </si>
  <si>
    <t>62</t>
  </si>
  <si>
    <t>966071821</t>
  </si>
  <si>
    <t>Rozebrání oplocení z drátěného pletiva se čtvercovými oky výšky do 1,6 m</t>
  </si>
  <si>
    <t>1923666900</t>
  </si>
  <si>
    <t>125 " km 0,032-0,077(PB), km 0,100-0,180(LB), obnova oplocení sejmutého v průběhu stavby</t>
  </si>
  <si>
    <t>63</t>
  </si>
  <si>
    <t>977000001</t>
  </si>
  <si>
    <t>Řezání bet. prefabrikátů</t>
  </si>
  <si>
    <t>-565095509</t>
  </si>
  <si>
    <t>997</t>
  </si>
  <si>
    <t>Přesun sutě</t>
  </si>
  <si>
    <t>64</t>
  </si>
  <si>
    <t>997013811</t>
  </si>
  <si>
    <t>Poplatek za uložení na skládce (skládkovné) stavebního odpadu dřevěného kód odpadu 17 02 01</t>
  </si>
  <si>
    <t>-122017176</t>
  </si>
  <si>
    <t>65</t>
  </si>
  <si>
    <t>997013813</t>
  </si>
  <si>
    <t>Poplatek za uložení na skládce (skládkovné) stavebního odpadu z plastických hmot kód odpadu 17 02 03</t>
  </si>
  <si>
    <t>1409680995</t>
  </si>
  <si>
    <t>66</t>
  </si>
  <si>
    <t>997312511</t>
  </si>
  <si>
    <t>Vodorovná doprava suti a vybouraných hmot do 1 km pro LTM</t>
  </si>
  <si>
    <t>971369271</t>
  </si>
  <si>
    <t>67</t>
  </si>
  <si>
    <t>997312519</t>
  </si>
  <si>
    <t>Příplatek ZKD 1 km vodorovné dopravy suti a vybouraných hmot pro LTM</t>
  </si>
  <si>
    <t>1889597213</t>
  </si>
  <si>
    <t>2,455*3 " za další 3 km na řízenou skládku</t>
  </si>
  <si>
    <t>998</t>
  </si>
  <si>
    <t>Přesun hmot</t>
  </si>
  <si>
    <t>68</t>
  </si>
  <si>
    <t>998332011</t>
  </si>
  <si>
    <t>Přesun hmot pro úpravy vodních toků a kanály</t>
  </si>
  <si>
    <t>-773159176</t>
  </si>
  <si>
    <t>HZS</t>
  </si>
  <si>
    <t>Hodinové zúčtovací sazby</t>
  </si>
  <si>
    <t>69</t>
  </si>
  <si>
    <t>HZS1431</t>
  </si>
  <si>
    <t>Hodinová zúčtovací sazba dělník inženýrských sítí</t>
  </si>
  <si>
    <t>hod</t>
  </si>
  <si>
    <t>512</t>
  </si>
  <si>
    <t>-2133360037</t>
  </si>
  <si>
    <t>50 " nezměřitelné stavební práce</t>
  </si>
  <si>
    <t>- Odstranění stávajícího zajištění břehů lom.kamenem včetně rušení přístupů(potrubí položené do koryta toku)</t>
  </si>
  <si>
    <t>- Odstranění opevnění břehů dřevěnými prvky(laťový plůtek, desky, fošny)PVC deskami a jinými materiálem)</t>
  </si>
  <si>
    <t xml:space="preserve">- Sejmutí drátěného pletiva stávajícího oplocení v úsecích kde to stavba bude vyžadovat, včetně jeho očištění, svinutí a uskladnění pro zpětné využit </t>
  </si>
  <si>
    <t>- Ozančení míst vyústění dešťov.kanalizace pobřežníků, včetně jeho zajištění pro následné připojení na rekonstruovaný úsek koryta vodního toku</t>
  </si>
  <si>
    <t>SO 002 - Trubní propustek DN 600 dl.12,60 m</t>
  </si>
  <si>
    <t xml:space="preserve">    2 - Zakládání</t>
  </si>
  <si>
    <t xml:space="preserve">    5 - Komunikace pozemní</t>
  </si>
  <si>
    <t>131313101</t>
  </si>
  <si>
    <t>Hloubení jam v soudržných horninách třídy těžitelnosti II, skupiny 4 ručně</t>
  </si>
  <si>
    <t>455849513</t>
  </si>
  <si>
    <t xml:space="preserve">4*(0,80*0,8*1,20)" sondáž  stávajících inž.síti-vodovod,sil.kabel, telefon a kan.přípojka</t>
  </si>
  <si>
    <t>131351103</t>
  </si>
  <si>
    <t>Hloubení jam nezapažených v hornině třídy těžitelnosti II, skupiny 4 objem do 100 m3 strojně</t>
  </si>
  <si>
    <t>1698412013</t>
  </si>
  <si>
    <t>52*1,40 " pro nový propustek</t>
  </si>
  <si>
    <t>132351251</t>
  </si>
  <si>
    <t>Hloubení rýh nezapažených š do 2000 mm v hornině třídy těžitelnosti II, skupiny 4 objem do 20 m3 strojně</t>
  </si>
  <si>
    <t>-339449101</t>
  </si>
  <si>
    <t>2*1,0*(3,10+3,60)*0,7 " základy vtok. a výtok. čela</t>
  </si>
  <si>
    <t>139001101</t>
  </si>
  <si>
    <t>Příplatek za ztížení vykopávky v blízkosti podzemního vedení</t>
  </si>
  <si>
    <t>-1812486001</t>
  </si>
  <si>
    <t>50 % z celk.objemu výkopu jam a rýhy</t>
  </si>
  <si>
    <t>(72,80+9,38)*0,5</t>
  </si>
  <si>
    <t>-1945004616</t>
  </si>
  <si>
    <t>82,180-44,471" přebytečná zemina na řízenou skládku</t>
  </si>
  <si>
    <t>2137564836</t>
  </si>
  <si>
    <t>37,709*1,80 " přebyt.zemina</t>
  </si>
  <si>
    <t>175151101</t>
  </si>
  <si>
    <t>Obsypání potrubí strojně sypaninou bez prohození, uloženou do 3 m</t>
  </si>
  <si>
    <t>-570058396</t>
  </si>
  <si>
    <t>72,80+9,38 " výkopy</t>
  </si>
  <si>
    <t>odpočet</t>
  </si>
  <si>
    <t>-1,50*0,1*11,70 " podkl vyrov.vrstva ze ŠP</t>
  </si>
  <si>
    <t>-(0,328+0,373)*0,1 " čela TP</t>
  </si>
  <si>
    <t>-(1,50*0,1*11,70)" podklad bet.potrubí</t>
  </si>
  <si>
    <t>-(0,328+0,373)*0,2 " čela TP</t>
  </si>
  <si>
    <t>-(1,1*11,70) " obet.potrubí + potrubí</t>
  </si>
  <si>
    <t>-((1,73+2,00)*0,8)" čelo TP- základ</t>
  </si>
  <si>
    <t>-((1,33+1,52)*1,1)" čelo TP- nadzáklad</t>
  </si>
  <si>
    <t>- 60*0,25 " konstrukce vozovky</t>
  </si>
  <si>
    <t>175112109</t>
  </si>
  <si>
    <t>Příplatek k obsypání potrubí při překopech inž sítí objemu do 10 m3 za prohození sypaniny</t>
  </si>
  <si>
    <t>-1944596351</t>
  </si>
  <si>
    <t>44,471*0,5 " 50 % z objemu</t>
  </si>
  <si>
    <t>-850045180</t>
  </si>
  <si>
    <t>100,00 " úprava prostoru stavby po dokončení</t>
  </si>
  <si>
    <t>224693440</t>
  </si>
  <si>
    <t>100*0,02 'Přepočtené koeficientem množství</t>
  </si>
  <si>
    <t>181912111</t>
  </si>
  <si>
    <t>Úprava pláně v hornině třídy těžitelnosti I, skupiny 3 bez zhutnění ručně</t>
  </si>
  <si>
    <t>-841131852</t>
  </si>
  <si>
    <t>100 " úprava terénu plochy staveniště po ukončení stavby</t>
  </si>
  <si>
    <t>181951114</t>
  </si>
  <si>
    <t>Úprava pláně v hornině třídy těžitelnosti II, skupiny 4 a 5 se zhutněním strojně</t>
  </si>
  <si>
    <t>1088375406</t>
  </si>
  <si>
    <t>60,00 " přejezd TP -vozovka</t>
  </si>
  <si>
    <t>Zakládání</t>
  </si>
  <si>
    <t>273361412</t>
  </si>
  <si>
    <t>Výztuž základových desek ze svařovaných sítí do 6 kg/m2</t>
  </si>
  <si>
    <t>1459292697</t>
  </si>
  <si>
    <t xml:space="preserve">síť KARI  KY 49 ( 100/100/8 mm;   7,90 kg/m2), přesah + prostřih 1,15</t>
  </si>
  <si>
    <t>(((3,30+2,80)*0,90)*1,15)*0,0079 " čela TP</t>
  </si>
  <si>
    <t>((11,70*1,40)*1,15)*0,0079 " zatrubněná část</t>
  </si>
  <si>
    <t>274311127</t>
  </si>
  <si>
    <t>Základové pasy, prahy, věnce a ostruhy z betonu prostého C 25/30</t>
  </si>
  <si>
    <t>1613754070</t>
  </si>
  <si>
    <t>3,40*0,6*0,80 " vtok</t>
  </si>
  <si>
    <t>2,90*0,6*0,8 " výtok</t>
  </si>
  <si>
    <t>274321115</t>
  </si>
  <si>
    <t>Základové pasy, prahy, věnce a ostruhy mostních konstrukcí ze ŽB C 16/20</t>
  </si>
  <si>
    <t>-597536149</t>
  </si>
  <si>
    <t>Podkladní beton</t>
  </si>
  <si>
    <t>(3,40+2,90)*1,00*0,20 " čela TP</t>
  </si>
  <si>
    <t xml:space="preserve">1,50*0,10*11,70  " zatrubněná část TP</t>
  </si>
  <si>
    <t>274321191</t>
  </si>
  <si>
    <t>Příplatek k základovým pasům, prahům a věncům mostních konstrukcí ze ŽB za betonáž malého rozsahu do 25 m3</t>
  </si>
  <si>
    <t>-258818837</t>
  </si>
  <si>
    <t>274354111</t>
  </si>
  <si>
    <t>Bednění základových pasů - zřízení</t>
  </si>
  <si>
    <t>504200470</t>
  </si>
  <si>
    <t>(6,95+7,85)*0,80" základy čel</t>
  </si>
  <si>
    <t>(8,55+9,45)*0,2 " podkl.beton - čela</t>
  </si>
  <si>
    <t>(2*1,50+2*11,70)*0,1" podkl.beton-zatrubněná část</t>
  </si>
  <si>
    <t>275361412</t>
  </si>
  <si>
    <t>Výztuž základových patek a bloků ze svařovaných sítí do 6 kg/m2</t>
  </si>
  <si>
    <t>806634988</t>
  </si>
  <si>
    <t xml:space="preserve">síť KARI  KY 49 ( 100/100/8 mm;   7,90 kg/m2), přesah + prostřih 1,15 </t>
  </si>
  <si>
    <t>(3,30+2,80)*3,05*1,15*0,0079 " vtokové a výtokové čelo</t>
  </si>
  <si>
    <t>((11,70*2,70)*1,15)*0,0079 " obetonování potrubí zatrub.části TP</t>
  </si>
  <si>
    <t>317321118</t>
  </si>
  <si>
    <t>Mostní římsy ze ŽB C 30/37</t>
  </si>
  <si>
    <t>-598004062</t>
  </si>
  <si>
    <t>Beton C 30/37, XC3, XF3, XA1</t>
  </si>
  <si>
    <t xml:space="preserve">(3,40+2,90)*0,53*0,10"  římsy</t>
  </si>
  <si>
    <t>317321191</t>
  </si>
  <si>
    <t>Příplatek k mostním římsám ze ŽB za betonáž malého rozsahu do 25 m3</t>
  </si>
  <si>
    <t>-970640605</t>
  </si>
  <si>
    <t>317353121</t>
  </si>
  <si>
    <t>Bednění mostních říms všech tvarů - zřízení</t>
  </si>
  <si>
    <t>524460728</t>
  </si>
  <si>
    <t>(3,40+2,90+2*0,53)*0,10"</t>
  </si>
  <si>
    <t>317361411</t>
  </si>
  <si>
    <t>Výztuž mostních říms ze svařovaných sítí do 6 kg/m2</t>
  </si>
  <si>
    <t>1225019218</t>
  </si>
  <si>
    <t>(3,30+2,80)*0,53*1,15*0,0079</t>
  </si>
  <si>
    <t>334323218</t>
  </si>
  <si>
    <t>Mostní křídla a závěrné zídky ze ŽB C 30/37</t>
  </si>
  <si>
    <t>1488130945</t>
  </si>
  <si>
    <t>(3,40+2,90)*0,454*1,0" čela TP ( nadzákladová část)</t>
  </si>
  <si>
    <t>334323291</t>
  </si>
  <si>
    <t>Příplatek k mostním křídlům a závěrným zídkám ze ŽB za betonáž malého rozsahu do 25 m3</t>
  </si>
  <si>
    <t>-1824013429</t>
  </si>
  <si>
    <t>334352111</t>
  </si>
  <si>
    <t>Bednění mostních křídel a závěrných zídek ze systémového bednění s výplní z překližek - zřízení</t>
  </si>
  <si>
    <t>-679855452</t>
  </si>
  <si>
    <t>(6,80+7,70)*1,0" čela TP</t>
  </si>
  <si>
    <t>334352211</t>
  </si>
  <si>
    <t>Bednění mostních křídel a závěrných zídek ze systémového bednění s výplní z překližek - odstranění</t>
  </si>
  <si>
    <t>1624673219</t>
  </si>
  <si>
    <t>14,50 " viz bednění</t>
  </si>
  <si>
    <t>451541111</t>
  </si>
  <si>
    <t>Lože pod potrubí otevřený výkop ze štěrkodrtě</t>
  </si>
  <si>
    <t>205776031</t>
  </si>
  <si>
    <t>(3,40+2,90)*1,00*0,1 " čela TP</t>
  </si>
  <si>
    <t>1,50*0,1*11,70" potrubí</t>
  </si>
  <si>
    <t>451573111</t>
  </si>
  <si>
    <t>Lože pod potrubí otevřený výkop ze štěrkopísku</t>
  </si>
  <si>
    <t>-1233316068</t>
  </si>
  <si>
    <t>3,28+3,73*0,1 " vzrovnávací vrstva ze ŠP pod konstrukcí TP</t>
  </si>
  <si>
    <t>452111111</t>
  </si>
  <si>
    <t>Osazení betonových pražců otevřený výkop pl do 25000 mm2</t>
  </si>
  <si>
    <t>-1739909005</t>
  </si>
  <si>
    <t>59223734</t>
  </si>
  <si>
    <t>podkladek pod trouby betonové/ŽB DN 600-800</t>
  </si>
  <si>
    <t>-415512158</t>
  </si>
  <si>
    <t>10*1,01</t>
  </si>
  <si>
    <t>Komunikace pozemní</t>
  </si>
  <si>
    <t>564871111</t>
  </si>
  <si>
    <t>Podklad ze štěrkodrtě ŠD tl 250 mm</t>
  </si>
  <si>
    <t>-1898005166</t>
  </si>
  <si>
    <t xml:space="preserve">60,00 " ŠD  0/32 mm</t>
  </si>
  <si>
    <t>822442112</t>
  </si>
  <si>
    <t>Montáž potrubí z trub TZH s integrovaným těsněním otevřený výkop sklon do 20 % DN 600</t>
  </si>
  <si>
    <t>-848614622</t>
  </si>
  <si>
    <t>12,50 " viz VV</t>
  </si>
  <si>
    <t>59222001</t>
  </si>
  <si>
    <t>trouba ŽB hrdlová DN 600</t>
  </si>
  <si>
    <t>863283931</t>
  </si>
  <si>
    <t>12,5*1,01 'Přepočtené koeficientem množství</t>
  </si>
  <si>
    <t>899623161</t>
  </si>
  <si>
    <t>Obetonování potrubí nebo zdiva stok betonem prostým tř. C 20/25 v otevřeném výkopu</t>
  </si>
  <si>
    <t>682438129</t>
  </si>
  <si>
    <t>0,66*11,70</t>
  </si>
  <si>
    <t>899643111</t>
  </si>
  <si>
    <t>Bednění pro obetonování potrubí otevřený výkop</t>
  </si>
  <si>
    <t>-130917540</t>
  </si>
  <si>
    <t xml:space="preserve">2,85*11,70" </t>
  </si>
  <si>
    <t>911121110SV</t>
  </si>
  <si>
    <t>Montáž zábradlí ocelového přichyceného kotvami do římsy betonového podkladu</t>
  </si>
  <si>
    <t>1841228943</t>
  </si>
  <si>
    <t>3,15+2,70 " na vtokovém a výtokovém čelu</t>
  </si>
  <si>
    <t>553910001SV</t>
  </si>
  <si>
    <t>Dodání ocel.zábradlí se svislou výplní ,výšky 1100 mm,povrchová úprava žar.pozink v délce 3,15 m a 2,70 m</t>
  </si>
  <si>
    <t>1456342525</t>
  </si>
  <si>
    <t xml:space="preserve">272,04 " hmotost zábradlí  </t>
  </si>
  <si>
    <t>961041211</t>
  </si>
  <si>
    <t>Bourání mostních základů z betonu prostého</t>
  </si>
  <si>
    <t>-1650291437</t>
  </si>
  <si>
    <t>3,00" viz VV, čela propustků</t>
  </si>
  <si>
    <t>-931075709</t>
  </si>
  <si>
    <t>4,50 " viz VV, DN 600 mm</t>
  </si>
  <si>
    <t>6,30 " viz VV , DN 400-600 mm</t>
  </si>
  <si>
    <t>23020001SV</t>
  </si>
  <si>
    <t>Dodávka a montáž půlené cháničky</t>
  </si>
  <si>
    <t>bm</t>
  </si>
  <si>
    <t>-2126650832</t>
  </si>
  <si>
    <t>4*4,0" vodovod, silový kabel, telefon (Cetin), kanalizační přípojka</t>
  </si>
  <si>
    <t>997221571</t>
  </si>
  <si>
    <t>Vodorovná doprava vybouraných hmot do 1 km</t>
  </si>
  <si>
    <t>-451902306</t>
  </si>
  <si>
    <t>28,794 " vybourané trubní propusty</t>
  </si>
  <si>
    <t>997221579</t>
  </si>
  <si>
    <t>Příplatek ZKD 1 km u vodorovné dopravy vybouraných hmot</t>
  </si>
  <si>
    <t>-1049863781</t>
  </si>
  <si>
    <t>28,794 *3 " za další 3 km na řízenou skládku</t>
  </si>
  <si>
    <t>997221615</t>
  </si>
  <si>
    <t>Poplatek za uložení na skládce (skládkovné) stavebního odpadu betonového kód odpadu 17 01 01</t>
  </si>
  <si>
    <t>1568851256</t>
  </si>
  <si>
    <t>-383357560</t>
  </si>
  <si>
    <t>VON - Vedlejší a ostatní náklady stavby</t>
  </si>
  <si>
    <t xml:space="preserve">VRN - Vedlejší rozpočtové náklady   </t>
  </si>
  <si>
    <t xml:space="preserve">    VRN4 - Inženýrská činnost   </t>
  </si>
  <si>
    <t xml:space="preserve">    VRN9 - Ostatní náklady   </t>
  </si>
  <si>
    <t>VRN</t>
  </si>
  <si>
    <t xml:space="preserve">Vedlejší rozpočtové náklady   </t>
  </si>
  <si>
    <t>011514001BR</t>
  </si>
  <si>
    <t>Vytýčení inženýrských sítí před zahájením stavebních prací</t>
  </si>
  <si>
    <t>soub</t>
  </si>
  <si>
    <t>1801915852</t>
  </si>
  <si>
    <t>02945</t>
  </si>
  <si>
    <t>Geometrický plán zpracovaný úředně oprávněným zeměměřičským inženýrem</t>
  </si>
  <si>
    <t>-832827080</t>
  </si>
  <si>
    <t xml:space="preserve">1 "   </t>
  </si>
  <si>
    <t xml:space="preserve">Vypracovní oddělovacího GP, včetně ověření na příslušném KÚ   </t>
  </si>
  <si>
    <t xml:space="preserve">Vypracování GP pro VB, vč. tabulek objemů a výměr pro věcná břemena a ověření na příslušném K. Ú.   </t>
  </si>
  <si>
    <t xml:space="preserve">- Oddělovací GP a GP pro VB vč. tabulek - 6 x tištěné a 6 x CD   </t>
  </si>
  <si>
    <t xml:space="preserve">Položka zahrnuje-   </t>
  </si>
  <si>
    <t xml:space="preserve">- přípravu podkladů, podání žádosti na K.Ú.   </t>
  </si>
  <si>
    <t xml:space="preserve">- polní práce spojené s vyhotovení GP   </t>
  </si>
  <si>
    <t xml:space="preserve">- výpočetní a grafické kancelářské práce   </t>
  </si>
  <si>
    <t xml:space="preserve">- úřední ověření výsledného elaborátu   </t>
  </si>
  <si>
    <t xml:space="preserve">- schválení návrhu vkladu do KN příslušným K.Ú.   </t>
  </si>
  <si>
    <t>042903000</t>
  </si>
  <si>
    <t>Ostatní posudky- statický posudek</t>
  </si>
  <si>
    <t>1024</t>
  </si>
  <si>
    <t>852971020</t>
  </si>
  <si>
    <t>1 "Statický posudek hospodářské budovy parc.č.1432 k.ú. Vikýřovice</t>
  </si>
  <si>
    <t>093105000</t>
  </si>
  <si>
    <t>Protokolární předání stavbou dotčených pozemků a komunikací, uvedení do původního stavu, zpět jejich vlastníkům</t>
  </si>
  <si>
    <t>Kpl</t>
  </si>
  <si>
    <t>-1185476098</t>
  </si>
  <si>
    <t>093105002</t>
  </si>
  <si>
    <t>Geodetické práce odborně způsobilou osobou v oboru zeměměřičství před zahájením stavby, v průběhu stavby a po dokončení</t>
  </si>
  <si>
    <t>-938617575</t>
  </si>
  <si>
    <t xml:space="preserve">"geodetické práce při provádění stavby:   </t>
  </si>
  <si>
    <t>"-vytyčení vlastnické hranice pozemkových parcel, objektů stavby a pevných, vytyčovacích bodů,stavby autorizovaným geodetem, vč. fixace a obnovení z</t>
  </si>
  <si>
    <t xml:space="preserve">1   </t>
  </si>
  <si>
    <t>093105007</t>
  </si>
  <si>
    <t>Práce v ochranném pásmu inženýrských sítí dle podmínek správců sítí</t>
  </si>
  <si>
    <t>-940431462</t>
  </si>
  <si>
    <t>2004RVD.1</t>
  </si>
  <si>
    <t>Zařízení staveniště včetně všech nákladů spojených s jeho zřízením, provozem, zabezpečením a likvidací,zřízení a projednání potřebných ploch pro ZS, skládky materiálu, mezideponie, včetně úhrady poplatků a úpravy povrchu po likvidaci staveniš</t>
  </si>
  <si>
    <t>1569991645</t>
  </si>
  <si>
    <t>20092VP.1.1</t>
  </si>
  <si>
    <t xml:space="preserve">Zpracování a předání dokumentace skutečného provedení stavby (3 tištěné paré +1 v elektr.podobě-dgn,dwg,doc,pdf) a zaměření skutečného provedení stavby  (3 tištěné paré +1 v elektr.podobě),fotodokumentace</t>
  </si>
  <si>
    <t>1460731052</t>
  </si>
  <si>
    <t>VRN4</t>
  </si>
  <si>
    <t xml:space="preserve">Inženýrská činnost   </t>
  </si>
  <si>
    <t>045203000</t>
  </si>
  <si>
    <t>Kompletační činnost</t>
  </si>
  <si>
    <t>-1414078810</t>
  </si>
  <si>
    <t>VRN9</t>
  </si>
  <si>
    <t xml:space="preserve">Ostatní náklady   </t>
  </si>
  <si>
    <t>091704000</t>
  </si>
  <si>
    <t>Náklady na údržbu</t>
  </si>
  <si>
    <t>-1379675472</t>
  </si>
  <si>
    <t xml:space="preserve">Náklady vzniklé v průběhu stavebních prací vyplývající z povahy díla, a  požadavků v SOD a VOP   </t>
  </si>
  <si>
    <t xml:space="preserve">Jedná se zejména o náklady na zajištění:   </t>
  </si>
  <si>
    <t xml:space="preserve">- čištění veřejných komunikací znečištěných v souvislosti s realizací stavby   </t>
  </si>
  <si>
    <t xml:space="preserve">- zimní údržby komunikací přístupných veřejnosti v obvodu staveniště   </t>
  </si>
  <si>
    <t xml:space="preserve">- ochrany díla,   </t>
  </si>
  <si>
    <t xml:space="preserve">- a pod.   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</si>
</sst>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29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31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31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33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35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37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35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39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40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41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42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43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44</v>
      </c>
      <c r="E29" s="47"/>
      <c r="F29" s="32" t="s">
        <v>45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46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47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48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49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50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51</v>
      </c>
      <c r="U35" s="54"/>
      <c r="V35" s="54"/>
      <c r="W35" s="54"/>
      <c r="X35" s="56" t="s">
        <v>52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53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54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55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56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55</v>
      </c>
      <c r="AI60" s="42"/>
      <c r="AJ60" s="42"/>
      <c r="AK60" s="42"/>
      <c r="AL60" s="42"/>
      <c r="AM60" s="64" t="s">
        <v>56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57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58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55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56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55</v>
      </c>
      <c r="AI75" s="42"/>
      <c r="AJ75" s="42"/>
      <c r="AK75" s="42"/>
      <c r="AL75" s="42"/>
      <c r="AM75" s="64" t="s">
        <v>56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59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2022002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Rekonstrukce bezejméného vodního toku v obci Vikýřovice (2022)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Vikýřovice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4. 2. 2022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40.0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Obec Vikýřovice, Petrovská 168, 788 13 Vikýřovice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32</v>
      </c>
      <c r="AJ89" s="40"/>
      <c r="AK89" s="40"/>
      <c r="AL89" s="40"/>
      <c r="AM89" s="80" t="str">
        <f>IF(E17="","",E17)</f>
        <v>Projekce pozem.úprav,Šumperk, Ing.Václav Šváb</v>
      </c>
      <c r="AN89" s="71"/>
      <c r="AO89" s="71"/>
      <c r="AP89" s="71"/>
      <c r="AQ89" s="40"/>
      <c r="AR89" s="44"/>
      <c r="AS89" s="81" t="s">
        <v>60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25.65" customHeight="1">
      <c r="A90" s="38"/>
      <c r="B90" s="39"/>
      <c r="C90" s="32" t="s">
        <v>30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36</v>
      </c>
      <c r="AJ90" s="40"/>
      <c r="AK90" s="40"/>
      <c r="AL90" s="40"/>
      <c r="AM90" s="80" t="str">
        <f>IF(E20="","",E20)</f>
        <v xml:space="preserve">Milan Holotík , D plus H, 789069  Postřelmov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61</v>
      </c>
      <c r="D92" s="94"/>
      <c r="E92" s="94"/>
      <c r="F92" s="94"/>
      <c r="G92" s="94"/>
      <c r="H92" s="95"/>
      <c r="I92" s="96" t="s">
        <v>62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63</v>
      </c>
      <c r="AH92" s="94"/>
      <c r="AI92" s="94"/>
      <c r="AJ92" s="94"/>
      <c r="AK92" s="94"/>
      <c r="AL92" s="94"/>
      <c r="AM92" s="94"/>
      <c r="AN92" s="96" t="s">
        <v>64</v>
      </c>
      <c r="AO92" s="94"/>
      <c r="AP92" s="98"/>
      <c r="AQ92" s="99" t="s">
        <v>65</v>
      </c>
      <c r="AR92" s="44"/>
      <c r="AS92" s="100" t="s">
        <v>66</v>
      </c>
      <c r="AT92" s="101" t="s">
        <v>67</v>
      </c>
      <c r="AU92" s="101" t="s">
        <v>68</v>
      </c>
      <c r="AV92" s="101" t="s">
        <v>69</v>
      </c>
      <c r="AW92" s="101" t="s">
        <v>70</v>
      </c>
      <c r="AX92" s="101" t="s">
        <v>71</v>
      </c>
      <c r="AY92" s="101" t="s">
        <v>72</v>
      </c>
      <c r="AZ92" s="101" t="s">
        <v>73</v>
      </c>
      <c r="BA92" s="101" t="s">
        <v>74</v>
      </c>
      <c r="BB92" s="101" t="s">
        <v>75</v>
      </c>
      <c r="BC92" s="101" t="s">
        <v>76</v>
      </c>
      <c r="BD92" s="102" t="s">
        <v>77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78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ROUND(SUM(AG95:AG97),2)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ROUND(SUM(AS95:AS97),2)</f>
        <v>0</v>
      </c>
      <c r="AT94" s="114">
        <f>ROUND(SUM(AV94:AW94),2)</f>
        <v>0</v>
      </c>
      <c r="AU94" s="115">
        <f>ROUND(SUM(AU95:AU97),5)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ROUND(SUM(AZ95:AZ97),2)</f>
        <v>0</v>
      </c>
      <c r="BA94" s="114">
        <f>ROUND(SUM(BA95:BA97),2)</f>
        <v>0</v>
      </c>
      <c r="BB94" s="114">
        <f>ROUND(SUM(BB95:BB97),2)</f>
        <v>0</v>
      </c>
      <c r="BC94" s="114">
        <f>ROUND(SUM(BC95:BC97),2)</f>
        <v>0</v>
      </c>
      <c r="BD94" s="116">
        <f>ROUND(SUM(BD95:BD97),2)</f>
        <v>0</v>
      </c>
      <c r="BE94" s="6"/>
      <c r="BS94" s="117" t="s">
        <v>79</v>
      </c>
      <c r="BT94" s="117" t="s">
        <v>80</v>
      </c>
      <c r="BU94" s="118" t="s">
        <v>81</v>
      </c>
      <c r="BV94" s="117" t="s">
        <v>82</v>
      </c>
      <c r="BW94" s="117" t="s">
        <v>5</v>
      </c>
      <c r="BX94" s="117" t="s">
        <v>83</v>
      </c>
      <c r="CL94" s="117" t="s">
        <v>1</v>
      </c>
    </row>
    <row r="95" s="7" customFormat="1" ht="16.5" customHeight="1">
      <c r="A95" s="119" t="s">
        <v>84</v>
      </c>
      <c r="B95" s="120"/>
      <c r="C95" s="121"/>
      <c r="D95" s="122" t="s">
        <v>85</v>
      </c>
      <c r="E95" s="122"/>
      <c r="F95" s="122"/>
      <c r="G95" s="122"/>
      <c r="H95" s="122"/>
      <c r="I95" s="123"/>
      <c r="J95" s="122" t="s">
        <v>86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 001 - Rekonstrukce kor...'!J30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87</v>
      </c>
      <c r="AR95" s="126"/>
      <c r="AS95" s="127">
        <v>0</v>
      </c>
      <c r="AT95" s="128">
        <f>ROUND(SUM(AV95:AW95),2)</f>
        <v>0</v>
      </c>
      <c r="AU95" s="129">
        <f>'SO 001 - Rekonstrukce kor...'!P126</f>
        <v>0</v>
      </c>
      <c r="AV95" s="128">
        <f>'SO 001 - Rekonstrukce kor...'!J33</f>
        <v>0</v>
      </c>
      <c r="AW95" s="128">
        <f>'SO 001 - Rekonstrukce kor...'!J34</f>
        <v>0</v>
      </c>
      <c r="AX95" s="128">
        <f>'SO 001 - Rekonstrukce kor...'!J35</f>
        <v>0</v>
      </c>
      <c r="AY95" s="128">
        <f>'SO 001 - Rekonstrukce kor...'!J36</f>
        <v>0</v>
      </c>
      <c r="AZ95" s="128">
        <f>'SO 001 - Rekonstrukce kor...'!F33</f>
        <v>0</v>
      </c>
      <c r="BA95" s="128">
        <f>'SO 001 - Rekonstrukce kor...'!F34</f>
        <v>0</v>
      </c>
      <c r="BB95" s="128">
        <f>'SO 001 - Rekonstrukce kor...'!F35</f>
        <v>0</v>
      </c>
      <c r="BC95" s="128">
        <f>'SO 001 - Rekonstrukce kor...'!F36</f>
        <v>0</v>
      </c>
      <c r="BD95" s="130">
        <f>'SO 001 - Rekonstrukce kor...'!F37</f>
        <v>0</v>
      </c>
      <c r="BE95" s="7"/>
      <c r="BT95" s="131" t="s">
        <v>88</v>
      </c>
      <c r="BV95" s="131" t="s">
        <v>82</v>
      </c>
      <c r="BW95" s="131" t="s">
        <v>89</v>
      </c>
      <c r="BX95" s="131" t="s">
        <v>5</v>
      </c>
      <c r="CL95" s="131" t="s">
        <v>1</v>
      </c>
      <c r="CM95" s="131" t="s">
        <v>90</v>
      </c>
    </row>
    <row r="96" s="7" customFormat="1" ht="16.5" customHeight="1">
      <c r="A96" s="119" t="s">
        <v>84</v>
      </c>
      <c r="B96" s="120"/>
      <c r="C96" s="121"/>
      <c r="D96" s="122" t="s">
        <v>91</v>
      </c>
      <c r="E96" s="122"/>
      <c r="F96" s="122"/>
      <c r="G96" s="122"/>
      <c r="H96" s="122"/>
      <c r="I96" s="123"/>
      <c r="J96" s="122" t="s">
        <v>92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 002 - Trubní propustek...'!J30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87</v>
      </c>
      <c r="AR96" s="126"/>
      <c r="AS96" s="127">
        <v>0</v>
      </c>
      <c r="AT96" s="128">
        <f>ROUND(SUM(AV96:AW96),2)</f>
        <v>0</v>
      </c>
      <c r="AU96" s="129">
        <f>'SO 002 - Trubní propustek...'!P126</f>
        <v>0</v>
      </c>
      <c r="AV96" s="128">
        <f>'SO 002 - Trubní propustek...'!J33</f>
        <v>0</v>
      </c>
      <c r="AW96" s="128">
        <f>'SO 002 - Trubní propustek...'!J34</f>
        <v>0</v>
      </c>
      <c r="AX96" s="128">
        <f>'SO 002 - Trubní propustek...'!J35</f>
        <v>0</v>
      </c>
      <c r="AY96" s="128">
        <f>'SO 002 - Trubní propustek...'!J36</f>
        <v>0</v>
      </c>
      <c r="AZ96" s="128">
        <f>'SO 002 - Trubní propustek...'!F33</f>
        <v>0</v>
      </c>
      <c r="BA96" s="128">
        <f>'SO 002 - Trubní propustek...'!F34</f>
        <v>0</v>
      </c>
      <c r="BB96" s="128">
        <f>'SO 002 - Trubní propustek...'!F35</f>
        <v>0</v>
      </c>
      <c r="BC96" s="128">
        <f>'SO 002 - Trubní propustek...'!F36</f>
        <v>0</v>
      </c>
      <c r="BD96" s="130">
        <f>'SO 002 - Trubní propustek...'!F37</f>
        <v>0</v>
      </c>
      <c r="BE96" s="7"/>
      <c r="BT96" s="131" t="s">
        <v>88</v>
      </c>
      <c r="BV96" s="131" t="s">
        <v>82</v>
      </c>
      <c r="BW96" s="131" t="s">
        <v>93</v>
      </c>
      <c r="BX96" s="131" t="s">
        <v>5</v>
      </c>
      <c r="CL96" s="131" t="s">
        <v>1</v>
      </c>
      <c r="CM96" s="131" t="s">
        <v>90</v>
      </c>
    </row>
    <row r="97" s="7" customFormat="1" ht="16.5" customHeight="1">
      <c r="A97" s="119" t="s">
        <v>84</v>
      </c>
      <c r="B97" s="120"/>
      <c r="C97" s="121"/>
      <c r="D97" s="122" t="s">
        <v>94</v>
      </c>
      <c r="E97" s="122"/>
      <c r="F97" s="122"/>
      <c r="G97" s="122"/>
      <c r="H97" s="122"/>
      <c r="I97" s="123"/>
      <c r="J97" s="122" t="s">
        <v>95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'VON - Vedlejší a ostatní ...'!J30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87</v>
      </c>
      <c r="AR97" s="126"/>
      <c r="AS97" s="132">
        <v>0</v>
      </c>
      <c r="AT97" s="133">
        <f>ROUND(SUM(AV97:AW97),2)</f>
        <v>0</v>
      </c>
      <c r="AU97" s="134">
        <f>'VON - Vedlejší a ostatní ...'!P119</f>
        <v>0</v>
      </c>
      <c r="AV97" s="133">
        <f>'VON - Vedlejší a ostatní ...'!J33</f>
        <v>0</v>
      </c>
      <c r="AW97" s="133">
        <f>'VON - Vedlejší a ostatní ...'!J34</f>
        <v>0</v>
      </c>
      <c r="AX97" s="133">
        <f>'VON - Vedlejší a ostatní ...'!J35</f>
        <v>0</v>
      </c>
      <c r="AY97" s="133">
        <f>'VON - Vedlejší a ostatní ...'!J36</f>
        <v>0</v>
      </c>
      <c r="AZ97" s="133">
        <f>'VON - Vedlejší a ostatní ...'!F33</f>
        <v>0</v>
      </c>
      <c r="BA97" s="133">
        <f>'VON - Vedlejší a ostatní ...'!F34</f>
        <v>0</v>
      </c>
      <c r="BB97" s="133">
        <f>'VON - Vedlejší a ostatní ...'!F35</f>
        <v>0</v>
      </c>
      <c r="BC97" s="133">
        <f>'VON - Vedlejší a ostatní ...'!F36</f>
        <v>0</v>
      </c>
      <c r="BD97" s="135">
        <f>'VON - Vedlejší a ostatní ...'!F37</f>
        <v>0</v>
      </c>
      <c r="BE97" s="7"/>
      <c r="BT97" s="131" t="s">
        <v>88</v>
      </c>
      <c r="BV97" s="131" t="s">
        <v>82</v>
      </c>
      <c r="BW97" s="131" t="s">
        <v>96</v>
      </c>
      <c r="BX97" s="131" t="s">
        <v>5</v>
      </c>
      <c r="CL97" s="131" t="s">
        <v>1</v>
      </c>
      <c r="CM97" s="131" t="s">
        <v>90</v>
      </c>
    </row>
    <row r="98" s="2" customFormat="1" ht="30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sheetProtection sheet="1" formatColumns="0" formatRows="0" objects="1" scenarios="1" spinCount="100000" saltValue="TgLf753Gq4PQx0mYa7rHlxivj3Td1UdRWNuJLIJZLSrAO7jzz3HF1KU8YxRJhagTXaohnjb56U3UylRWfO74KA==" hashValue="oZOcsNdl7OkfD9sGyo12TxR9mVoLc9jAXSB2BfRQdXQVlNhsaQOJ9953iQ54trVgl48FDGHIBFCOZQI7AKUH6w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SO 001 - Rekonstrukce kor...'!C2" display="/"/>
    <hyperlink ref="A96" location="'SO 002 - Trubní propustek...'!C2" display="/"/>
    <hyperlink ref="A97" location="'VON - Vedlejší a ostatn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90</v>
      </c>
    </row>
    <row r="4" s="1" customFormat="1" ht="24.96" customHeight="1">
      <c r="B4" s="20"/>
      <c r="D4" s="138" t="s">
        <v>97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Rekonstrukce bezejméného vodního toku v obci Vikýřovice (2022)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29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30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32</v>
      </c>
      <c r="E20" s="38"/>
      <c r="F20" s="38"/>
      <c r="G20" s="38"/>
      <c r="H20" s="38"/>
      <c r="I20" s="140" t="s">
        <v>25</v>
      </c>
      <c r="J20" s="143" t="s">
        <v>33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34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36</v>
      </c>
      <c r="E23" s="38"/>
      <c r="F23" s="38"/>
      <c r="G23" s="38"/>
      <c r="H23" s="38"/>
      <c r="I23" s="140" t="s">
        <v>25</v>
      </c>
      <c r="J23" s="143" t="s">
        <v>37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38</v>
      </c>
      <c r="F24" s="38"/>
      <c r="G24" s="38"/>
      <c r="H24" s="38"/>
      <c r="I24" s="140" t="s">
        <v>28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39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40</v>
      </c>
      <c r="E30" s="38"/>
      <c r="F30" s="38"/>
      <c r="G30" s="38"/>
      <c r="H30" s="38"/>
      <c r="I30" s="38"/>
      <c r="J30" s="151">
        <f>ROUND(J126,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42</v>
      </c>
      <c r="G32" s="38"/>
      <c r="H32" s="38"/>
      <c r="I32" s="152" t="s">
        <v>41</v>
      </c>
      <c r="J32" s="152" t="s">
        <v>43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44</v>
      </c>
      <c r="E33" s="140" t="s">
        <v>45</v>
      </c>
      <c r="F33" s="154">
        <f>ROUND((SUM(BE126:BE312)),  2)</f>
        <v>0</v>
      </c>
      <c r="G33" s="38"/>
      <c r="H33" s="38"/>
      <c r="I33" s="155">
        <v>0.20999999999999999</v>
      </c>
      <c r="J33" s="154">
        <f>ROUND(((SUM(BE126:BE312))*I33),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46</v>
      </c>
      <c r="F34" s="154">
        <f>ROUND((SUM(BF126:BF312)),  2)</f>
        <v>0</v>
      </c>
      <c r="G34" s="38"/>
      <c r="H34" s="38"/>
      <c r="I34" s="155">
        <v>0.14999999999999999</v>
      </c>
      <c r="J34" s="154">
        <f>ROUND(((SUM(BF126:BF312))*I34),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47</v>
      </c>
      <c r="F35" s="154">
        <f>ROUND((SUM(BG126:BG312)),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48</v>
      </c>
      <c r="F36" s="154">
        <f>ROUND((SUM(BH126:BH312)),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49</v>
      </c>
      <c r="F37" s="154">
        <f>ROUND((SUM(BI126:BI312)),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50</v>
      </c>
      <c r="E39" s="158"/>
      <c r="F39" s="158"/>
      <c r="G39" s="159" t="s">
        <v>51</v>
      </c>
      <c r="H39" s="160" t="s">
        <v>52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53</v>
      </c>
      <c r="E50" s="164"/>
      <c r="F50" s="164"/>
      <c r="G50" s="163" t="s">
        <v>54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55</v>
      </c>
      <c r="E61" s="166"/>
      <c r="F61" s="167" t="s">
        <v>56</v>
      </c>
      <c r="G61" s="165" t="s">
        <v>55</v>
      </c>
      <c r="H61" s="166"/>
      <c r="I61" s="166"/>
      <c r="J61" s="168" t="s">
        <v>56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57</v>
      </c>
      <c r="E65" s="169"/>
      <c r="F65" s="169"/>
      <c r="G65" s="163" t="s">
        <v>58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55</v>
      </c>
      <c r="E76" s="166"/>
      <c r="F76" s="167" t="s">
        <v>56</v>
      </c>
      <c r="G76" s="165" t="s">
        <v>55</v>
      </c>
      <c r="H76" s="166"/>
      <c r="I76" s="166"/>
      <c r="J76" s="168" t="s">
        <v>56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hidden="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100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74" t="str">
        <f>E7</f>
        <v>Rekonstrukce bezejméného vodního toku v obci Vikýřovice (2022)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98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001 - Rekonstrukce koryta vodního toku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>Vikýřovice</v>
      </c>
      <c r="G89" s="40"/>
      <c r="H89" s="40"/>
      <c r="I89" s="32" t="s">
        <v>22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>Obec Vikýřovice, Petrovská 168, 788 13 Vikýřovice</v>
      </c>
      <c r="G91" s="40"/>
      <c r="H91" s="40"/>
      <c r="I91" s="32" t="s">
        <v>32</v>
      </c>
      <c r="J91" s="36" t="str">
        <f>E21</f>
        <v>Projekce pozem.úprav,Šumperk, Ing.Václav Šváb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40.05" customHeight="1">
      <c r="A92" s="38"/>
      <c r="B92" s="39"/>
      <c r="C92" s="32" t="s">
        <v>30</v>
      </c>
      <c r="D92" s="40"/>
      <c r="E92" s="40"/>
      <c r="F92" s="27" t="str">
        <f>IF(E18="","",E18)</f>
        <v>Vyplň údaj</v>
      </c>
      <c r="G92" s="40"/>
      <c r="H92" s="40"/>
      <c r="I92" s="32" t="s">
        <v>36</v>
      </c>
      <c r="J92" s="36" t="str">
        <f>E24</f>
        <v xml:space="preserve">Milan Holotík , D plus H, 789069  Postřelmov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75" t="s">
        <v>101</v>
      </c>
      <c r="D94" s="176"/>
      <c r="E94" s="176"/>
      <c r="F94" s="176"/>
      <c r="G94" s="176"/>
      <c r="H94" s="176"/>
      <c r="I94" s="176"/>
      <c r="J94" s="177" t="s">
        <v>102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78" t="s">
        <v>103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104</v>
      </c>
    </row>
    <row r="97" hidden="1" s="9" customFormat="1" ht="24.96" customHeight="1">
      <c r="A97" s="9"/>
      <c r="B97" s="179"/>
      <c r="C97" s="180"/>
      <c r="D97" s="181" t="s">
        <v>105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5"/>
      <c r="C98" s="186"/>
      <c r="D98" s="187" t="s">
        <v>106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5"/>
      <c r="C99" s="186"/>
      <c r="D99" s="187" t="s">
        <v>107</v>
      </c>
      <c r="E99" s="188"/>
      <c r="F99" s="188"/>
      <c r="G99" s="188"/>
      <c r="H99" s="188"/>
      <c r="I99" s="188"/>
      <c r="J99" s="189">
        <f>J213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85"/>
      <c r="C100" s="186"/>
      <c r="D100" s="187" t="s">
        <v>108</v>
      </c>
      <c r="E100" s="188"/>
      <c r="F100" s="188"/>
      <c r="G100" s="188"/>
      <c r="H100" s="188"/>
      <c r="I100" s="188"/>
      <c r="J100" s="189">
        <f>J253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4.88" customHeight="1">
      <c r="A101" s="10"/>
      <c r="B101" s="185"/>
      <c r="C101" s="186"/>
      <c r="D101" s="187" t="s">
        <v>109</v>
      </c>
      <c r="E101" s="188"/>
      <c r="F101" s="188"/>
      <c r="G101" s="188"/>
      <c r="H101" s="188"/>
      <c r="I101" s="188"/>
      <c r="J101" s="189">
        <f>J282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5"/>
      <c r="C102" s="186"/>
      <c r="D102" s="187" t="s">
        <v>110</v>
      </c>
      <c r="E102" s="188"/>
      <c r="F102" s="188"/>
      <c r="G102" s="188"/>
      <c r="H102" s="188"/>
      <c r="I102" s="188"/>
      <c r="J102" s="189">
        <f>J283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85"/>
      <c r="C103" s="186"/>
      <c r="D103" s="187" t="s">
        <v>111</v>
      </c>
      <c r="E103" s="188"/>
      <c r="F103" s="188"/>
      <c r="G103" s="188"/>
      <c r="H103" s="188"/>
      <c r="I103" s="188"/>
      <c r="J103" s="189">
        <f>J288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5"/>
      <c r="C104" s="186"/>
      <c r="D104" s="187" t="s">
        <v>112</v>
      </c>
      <c r="E104" s="188"/>
      <c r="F104" s="188"/>
      <c r="G104" s="188"/>
      <c r="H104" s="188"/>
      <c r="I104" s="188"/>
      <c r="J104" s="189">
        <f>J298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5"/>
      <c r="C105" s="186"/>
      <c r="D105" s="187" t="s">
        <v>113</v>
      </c>
      <c r="E105" s="188"/>
      <c r="F105" s="188"/>
      <c r="G105" s="188"/>
      <c r="H105" s="188"/>
      <c r="I105" s="188"/>
      <c r="J105" s="189">
        <f>J304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9" customFormat="1" ht="24.96" customHeight="1">
      <c r="A106" s="9"/>
      <c r="B106" s="179"/>
      <c r="C106" s="180"/>
      <c r="D106" s="181" t="s">
        <v>114</v>
      </c>
      <c r="E106" s="182"/>
      <c r="F106" s="182"/>
      <c r="G106" s="182"/>
      <c r="H106" s="182"/>
      <c r="I106" s="182"/>
      <c r="J106" s="183">
        <f>J306</f>
        <v>0</v>
      </c>
      <c r="K106" s="180"/>
      <c r="L106" s="18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hidden="1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hidden="1"/>
    <row r="110" hidden="1"/>
    <row r="111" hidden="1"/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115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174" t="str">
        <f>E7</f>
        <v>Rekonstrukce bezejméného vodního toku v obci Vikýřovice (2022)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98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E9</f>
        <v>SO 001 - Rekonstrukce koryta vodního toku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F12</f>
        <v>Vikýřovice</v>
      </c>
      <c r="G120" s="40"/>
      <c r="H120" s="40"/>
      <c r="I120" s="32" t="s">
        <v>22</v>
      </c>
      <c r="J120" s="79" t="str">
        <f>IF(J12="","",J12)</f>
        <v>4. 2. 2022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40"/>
      <c r="E122" s="40"/>
      <c r="F122" s="27" t="str">
        <f>E15</f>
        <v>Obec Vikýřovice, Petrovská 168, 788 13 Vikýřovice</v>
      </c>
      <c r="G122" s="40"/>
      <c r="H122" s="40"/>
      <c r="I122" s="32" t="s">
        <v>32</v>
      </c>
      <c r="J122" s="36" t="str">
        <f>E21</f>
        <v>Projekce pozem.úprav,Šumperk, Ing.Václav Šváb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40.05" customHeight="1">
      <c r="A123" s="38"/>
      <c r="B123" s="39"/>
      <c r="C123" s="32" t="s">
        <v>30</v>
      </c>
      <c r="D123" s="40"/>
      <c r="E123" s="40"/>
      <c r="F123" s="27" t="str">
        <f>IF(E18="","",E18)</f>
        <v>Vyplň údaj</v>
      </c>
      <c r="G123" s="40"/>
      <c r="H123" s="40"/>
      <c r="I123" s="32" t="s">
        <v>36</v>
      </c>
      <c r="J123" s="36" t="str">
        <f>E24</f>
        <v xml:space="preserve">Milan Holotík , D plus H, 789069  Postřelmov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1"/>
      <c r="B125" s="192"/>
      <c r="C125" s="193" t="s">
        <v>116</v>
      </c>
      <c r="D125" s="194" t="s">
        <v>65</v>
      </c>
      <c r="E125" s="194" t="s">
        <v>61</v>
      </c>
      <c r="F125" s="194" t="s">
        <v>62</v>
      </c>
      <c r="G125" s="194" t="s">
        <v>117</v>
      </c>
      <c r="H125" s="194" t="s">
        <v>118</v>
      </c>
      <c r="I125" s="194" t="s">
        <v>119</v>
      </c>
      <c r="J125" s="195" t="s">
        <v>102</v>
      </c>
      <c r="K125" s="196" t="s">
        <v>120</v>
      </c>
      <c r="L125" s="197"/>
      <c r="M125" s="100" t="s">
        <v>1</v>
      </c>
      <c r="N125" s="101" t="s">
        <v>44</v>
      </c>
      <c r="O125" s="101" t="s">
        <v>121</v>
      </c>
      <c r="P125" s="101" t="s">
        <v>122</v>
      </c>
      <c r="Q125" s="101" t="s">
        <v>123</v>
      </c>
      <c r="R125" s="101" t="s">
        <v>124</v>
      </c>
      <c r="S125" s="101" t="s">
        <v>125</v>
      </c>
      <c r="T125" s="102" t="s">
        <v>126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8"/>
      <c r="B126" s="39"/>
      <c r="C126" s="107" t="s">
        <v>127</v>
      </c>
      <c r="D126" s="40"/>
      <c r="E126" s="40"/>
      <c r="F126" s="40"/>
      <c r="G126" s="40"/>
      <c r="H126" s="40"/>
      <c r="I126" s="40"/>
      <c r="J126" s="198">
        <f>BK126</f>
        <v>0</v>
      </c>
      <c r="K126" s="40"/>
      <c r="L126" s="44"/>
      <c r="M126" s="103"/>
      <c r="N126" s="199"/>
      <c r="O126" s="104"/>
      <c r="P126" s="200">
        <f>P127+P306</f>
        <v>0</v>
      </c>
      <c r="Q126" s="104"/>
      <c r="R126" s="200">
        <f>R127+R306</f>
        <v>130.85336178</v>
      </c>
      <c r="S126" s="104"/>
      <c r="T126" s="201">
        <f>T127+T306</f>
        <v>25.08201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79</v>
      </c>
      <c r="AU126" s="17" t="s">
        <v>104</v>
      </c>
      <c r="BK126" s="202">
        <f>BK127+BK306</f>
        <v>0</v>
      </c>
    </row>
    <row r="127" s="12" customFormat="1" ht="25.92" customHeight="1">
      <c r="A127" s="12"/>
      <c r="B127" s="203"/>
      <c r="C127" s="204"/>
      <c r="D127" s="205" t="s">
        <v>79</v>
      </c>
      <c r="E127" s="206" t="s">
        <v>128</v>
      </c>
      <c r="F127" s="206" t="s">
        <v>129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P128+P213+P253+P283+P288+P298+P304</f>
        <v>0</v>
      </c>
      <c r="Q127" s="211"/>
      <c r="R127" s="212">
        <f>R128+R213+R253+R283+R288+R298+R304</f>
        <v>130.85336178</v>
      </c>
      <c r="S127" s="211"/>
      <c r="T127" s="213">
        <f>T128+T213+T253+T283+T288+T298+T304</f>
        <v>25.08201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88</v>
      </c>
      <c r="AT127" s="215" t="s">
        <v>79</v>
      </c>
      <c r="AU127" s="215" t="s">
        <v>80</v>
      </c>
      <c r="AY127" s="214" t="s">
        <v>130</v>
      </c>
      <c r="BK127" s="216">
        <f>BK128+BK213+BK253+BK283+BK288+BK298+BK304</f>
        <v>0</v>
      </c>
    </row>
    <row r="128" s="12" customFormat="1" ht="22.8" customHeight="1">
      <c r="A128" s="12"/>
      <c r="B128" s="203"/>
      <c r="C128" s="204"/>
      <c r="D128" s="205" t="s">
        <v>79</v>
      </c>
      <c r="E128" s="217" t="s">
        <v>88</v>
      </c>
      <c r="F128" s="217" t="s">
        <v>131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SUM(P129:P212)</f>
        <v>0</v>
      </c>
      <c r="Q128" s="211"/>
      <c r="R128" s="212">
        <f>SUM(R129:R212)</f>
        <v>1.8118580000000002</v>
      </c>
      <c r="S128" s="211"/>
      <c r="T128" s="213">
        <f>SUM(T129:T212)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88</v>
      </c>
      <c r="AT128" s="215" t="s">
        <v>79</v>
      </c>
      <c r="AU128" s="215" t="s">
        <v>88</v>
      </c>
      <c r="AY128" s="214" t="s">
        <v>130</v>
      </c>
      <c r="BK128" s="216">
        <f>SUM(BK129:BK212)</f>
        <v>0</v>
      </c>
    </row>
    <row r="129" s="2" customFormat="1" ht="37.8" customHeight="1">
      <c r="A129" s="38"/>
      <c r="B129" s="39"/>
      <c r="C129" s="219" t="s">
        <v>88</v>
      </c>
      <c r="D129" s="219" t="s">
        <v>132</v>
      </c>
      <c r="E129" s="220" t="s">
        <v>133</v>
      </c>
      <c r="F129" s="221" t="s">
        <v>134</v>
      </c>
      <c r="G129" s="222" t="s">
        <v>135</v>
      </c>
      <c r="H129" s="223">
        <v>55</v>
      </c>
      <c r="I129" s="224"/>
      <c r="J129" s="225">
        <f>ROUND(I129*H129,2)</f>
        <v>0</v>
      </c>
      <c r="K129" s="226"/>
      <c r="L129" s="44"/>
      <c r="M129" s="227" t="s">
        <v>1</v>
      </c>
      <c r="N129" s="228" t="s">
        <v>45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136</v>
      </c>
      <c r="AT129" s="231" t="s">
        <v>132</v>
      </c>
      <c r="AU129" s="231" t="s">
        <v>90</v>
      </c>
      <c r="AY129" s="17" t="s">
        <v>130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88</v>
      </c>
      <c r="BK129" s="232">
        <f>ROUND(I129*H129,2)</f>
        <v>0</v>
      </c>
      <c r="BL129" s="17" t="s">
        <v>136</v>
      </c>
      <c r="BM129" s="231" t="s">
        <v>137</v>
      </c>
    </row>
    <row r="130" s="13" customFormat="1">
      <c r="A130" s="13"/>
      <c r="B130" s="233"/>
      <c r="C130" s="234"/>
      <c r="D130" s="235" t="s">
        <v>138</v>
      </c>
      <c r="E130" s="236" t="s">
        <v>1</v>
      </c>
      <c r="F130" s="237" t="s">
        <v>139</v>
      </c>
      <c r="G130" s="234"/>
      <c r="H130" s="238">
        <v>55</v>
      </c>
      <c r="I130" s="239"/>
      <c r="J130" s="234"/>
      <c r="K130" s="234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138</v>
      </c>
      <c r="AU130" s="244" t="s">
        <v>90</v>
      </c>
      <c r="AV130" s="13" t="s">
        <v>90</v>
      </c>
      <c r="AW130" s="13" t="s">
        <v>35</v>
      </c>
      <c r="AX130" s="13" t="s">
        <v>88</v>
      </c>
      <c r="AY130" s="244" t="s">
        <v>130</v>
      </c>
    </row>
    <row r="131" s="2" customFormat="1" ht="24.15" customHeight="1">
      <c r="A131" s="38"/>
      <c r="B131" s="39"/>
      <c r="C131" s="219" t="s">
        <v>90</v>
      </c>
      <c r="D131" s="219" t="s">
        <v>132</v>
      </c>
      <c r="E131" s="220" t="s">
        <v>140</v>
      </c>
      <c r="F131" s="221" t="s">
        <v>141</v>
      </c>
      <c r="G131" s="222" t="s">
        <v>142</v>
      </c>
      <c r="H131" s="223">
        <v>39</v>
      </c>
      <c r="I131" s="224"/>
      <c r="J131" s="225">
        <f>ROUND(I131*H131,2)</f>
        <v>0</v>
      </c>
      <c r="K131" s="226"/>
      <c r="L131" s="44"/>
      <c r="M131" s="227" t="s">
        <v>1</v>
      </c>
      <c r="N131" s="228" t="s">
        <v>45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136</v>
      </c>
      <c r="AT131" s="231" t="s">
        <v>132</v>
      </c>
      <c r="AU131" s="231" t="s">
        <v>90</v>
      </c>
      <c r="AY131" s="17" t="s">
        <v>130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88</v>
      </c>
      <c r="BK131" s="232">
        <f>ROUND(I131*H131,2)</f>
        <v>0</v>
      </c>
      <c r="BL131" s="17" t="s">
        <v>136</v>
      </c>
      <c r="BM131" s="231" t="s">
        <v>143</v>
      </c>
    </row>
    <row r="132" s="13" customFormat="1">
      <c r="A132" s="13"/>
      <c r="B132" s="233"/>
      <c r="C132" s="234"/>
      <c r="D132" s="235" t="s">
        <v>138</v>
      </c>
      <c r="E132" s="236" t="s">
        <v>1</v>
      </c>
      <c r="F132" s="237" t="s">
        <v>144</v>
      </c>
      <c r="G132" s="234"/>
      <c r="H132" s="238">
        <v>39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138</v>
      </c>
      <c r="AU132" s="244" t="s">
        <v>90</v>
      </c>
      <c r="AV132" s="13" t="s">
        <v>90</v>
      </c>
      <c r="AW132" s="13" t="s">
        <v>35</v>
      </c>
      <c r="AX132" s="13" t="s">
        <v>88</v>
      </c>
      <c r="AY132" s="244" t="s">
        <v>130</v>
      </c>
    </row>
    <row r="133" s="2" customFormat="1" ht="24.15" customHeight="1">
      <c r="A133" s="38"/>
      <c r="B133" s="39"/>
      <c r="C133" s="219" t="s">
        <v>145</v>
      </c>
      <c r="D133" s="219" t="s">
        <v>132</v>
      </c>
      <c r="E133" s="220" t="s">
        <v>146</v>
      </c>
      <c r="F133" s="221" t="s">
        <v>147</v>
      </c>
      <c r="G133" s="222" t="s">
        <v>142</v>
      </c>
      <c r="H133" s="223">
        <v>8</v>
      </c>
      <c r="I133" s="224"/>
      <c r="J133" s="225">
        <f>ROUND(I133*H133,2)</f>
        <v>0</v>
      </c>
      <c r="K133" s="226"/>
      <c r="L133" s="44"/>
      <c r="M133" s="227" t="s">
        <v>1</v>
      </c>
      <c r="N133" s="228" t="s">
        <v>45</v>
      </c>
      <c r="O133" s="91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136</v>
      </c>
      <c r="AT133" s="231" t="s">
        <v>132</v>
      </c>
      <c r="AU133" s="231" t="s">
        <v>90</v>
      </c>
      <c r="AY133" s="17" t="s">
        <v>130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88</v>
      </c>
      <c r="BK133" s="232">
        <f>ROUND(I133*H133,2)</f>
        <v>0</v>
      </c>
      <c r="BL133" s="17" t="s">
        <v>136</v>
      </c>
      <c r="BM133" s="231" t="s">
        <v>148</v>
      </c>
    </row>
    <row r="134" s="13" customFormat="1">
      <c r="A134" s="13"/>
      <c r="B134" s="233"/>
      <c r="C134" s="234"/>
      <c r="D134" s="235" t="s">
        <v>138</v>
      </c>
      <c r="E134" s="236" t="s">
        <v>1</v>
      </c>
      <c r="F134" s="237" t="s">
        <v>149</v>
      </c>
      <c r="G134" s="234"/>
      <c r="H134" s="238">
        <v>8</v>
      </c>
      <c r="I134" s="239"/>
      <c r="J134" s="234"/>
      <c r="K134" s="234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138</v>
      </c>
      <c r="AU134" s="244" t="s">
        <v>90</v>
      </c>
      <c r="AV134" s="13" t="s">
        <v>90</v>
      </c>
      <c r="AW134" s="13" t="s">
        <v>35</v>
      </c>
      <c r="AX134" s="13" t="s">
        <v>88</v>
      </c>
      <c r="AY134" s="244" t="s">
        <v>130</v>
      </c>
    </row>
    <row r="135" s="2" customFormat="1" ht="24.15" customHeight="1">
      <c r="A135" s="38"/>
      <c r="B135" s="39"/>
      <c r="C135" s="219" t="s">
        <v>136</v>
      </c>
      <c r="D135" s="219" t="s">
        <v>132</v>
      </c>
      <c r="E135" s="220" t="s">
        <v>150</v>
      </c>
      <c r="F135" s="221" t="s">
        <v>151</v>
      </c>
      <c r="G135" s="222" t="s">
        <v>142</v>
      </c>
      <c r="H135" s="223">
        <v>3</v>
      </c>
      <c r="I135" s="224"/>
      <c r="J135" s="225">
        <f>ROUND(I135*H135,2)</f>
        <v>0</v>
      </c>
      <c r="K135" s="226"/>
      <c r="L135" s="44"/>
      <c r="M135" s="227" t="s">
        <v>1</v>
      </c>
      <c r="N135" s="228" t="s">
        <v>45</v>
      </c>
      <c r="O135" s="91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136</v>
      </c>
      <c r="AT135" s="231" t="s">
        <v>132</v>
      </c>
      <c r="AU135" s="231" t="s">
        <v>90</v>
      </c>
      <c r="AY135" s="17" t="s">
        <v>130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88</v>
      </c>
      <c r="BK135" s="232">
        <f>ROUND(I135*H135,2)</f>
        <v>0</v>
      </c>
      <c r="BL135" s="17" t="s">
        <v>136</v>
      </c>
      <c r="BM135" s="231" t="s">
        <v>152</v>
      </c>
    </row>
    <row r="136" s="13" customFormat="1">
      <c r="A136" s="13"/>
      <c r="B136" s="233"/>
      <c r="C136" s="234"/>
      <c r="D136" s="235" t="s">
        <v>138</v>
      </c>
      <c r="E136" s="236" t="s">
        <v>1</v>
      </c>
      <c r="F136" s="237" t="s">
        <v>153</v>
      </c>
      <c r="G136" s="234"/>
      <c r="H136" s="238">
        <v>3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138</v>
      </c>
      <c r="AU136" s="244" t="s">
        <v>90</v>
      </c>
      <c r="AV136" s="13" t="s">
        <v>90</v>
      </c>
      <c r="AW136" s="13" t="s">
        <v>35</v>
      </c>
      <c r="AX136" s="13" t="s">
        <v>88</v>
      </c>
      <c r="AY136" s="244" t="s">
        <v>130</v>
      </c>
    </row>
    <row r="137" s="2" customFormat="1" ht="24.15" customHeight="1">
      <c r="A137" s="38"/>
      <c r="B137" s="39"/>
      <c r="C137" s="219" t="s">
        <v>154</v>
      </c>
      <c r="D137" s="219" t="s">
        <v>132</v>
      </c>
      <c r="E137" s="220" t="s">
        <v>155</v>
      </c>
      <c r="F137" s="221" t="s">
        <v>156</v>
      </c>
      <c r="G137" s="222" t="s">
        <v>142</v>
      </c>
      <c r="H137" s="223">
        <v>1</v>
      </c>
      <c r="I137" s="224"/>
      <c r="J137" s="225">
        <f>ROUND(I137*H137,2)</f>
        <v>0</v>
      </c>
      <c r="K137" s="226"/>
      <c r="L137" s="44"/>
      <c r="M137" s="227" t="s">
        <v>1</v>
      </c>
      <c r="N137" s="228" t="s">
        <v>45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136</v>
      </c>
      <c r="AT137" s="231" t="s">
        <v>132</v>
      </c>
      <c r="AU137" s="231" t="s">
        <v>90</v>
      </c>
      <c r="AY137" s="17" t="s">
        <v>130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88</v>
      </c>
      <c r="BK137" s="232">
        <f>ROUND(I137*H137,2)</f>
        <v>0</v>
      </c>
      <c r="BL137" s="17" t="s">
        <v>136</v>
      </c>
      <c r="BM137" s="231" t="s">
        <v>157</v>
      </c>
    </row>
    <row r="138" s="13" customFormat="1">
      <c r="A138" s="13"/>
      <c r="B138" s="233"/>
      <c r="C138" s="234"/>
      <c r="D138" s="235" t="s">
        <v>138</v>
      </c>
      <c r="E138" s="236" t="s">
        <v>1</v>
      </c>
      <c r="F138" s="237" t="s">
        <v>158</v>
      </c>
      <c r="G138" s="234"/>
      <c r="H138" s="238">
        <v>1</v>
      </c>
      <c r="I138" s="239"/>
      <c r="J138" s="234"/>
      <c r="K138" s="234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138</v>
      </c>
      <c r="AU138" s="244" t="s">
        <v>90</v>
      </c>
      <c r="AV138" s="13" t="s">
        <v>90</v>
      </c>
      <c r="AW138" s="13" t="s">
        <v>35</v>
      </c>
      <c r="AX138" s="13" t="s">
        <v>88</v>
      </c>
      <c r="AY138" s="244" t="s">
        <v>130</v>
      </c>
    </row>
    <row r="139" s="2" customFormat="1" ht="24.15" customHeight="1">
      <c r="A139" s="38"/>
      <c r="B139" s="39"/>
      <c r="C139" s="219" t="s">
        <v>159</v>
      </c>
      <c r="D139" s="219" t="s">
        <v>132</v>
      </c>
      <c r="E139" s="220" t="s">
        <v>160</v>
      </c>
      <c r="F139" s="221" t="s">
        <v>161</v>
      </c>
      <c r="G139" s="222" t="s">
        <v>142</v>
      </c>
      <c r="H139" s="223">
        <v>43</v>
      </c>
      <c r="I139" s="224"/>
      <c r="J139" s="225">
        <f>ROUND(I139*H139,2)</f>
        <v>0</v>
      </c>
      <c r="K139" s="226"/>
      <c r="L139" s="44"/>
      <c r="M139" s="227" t="s">
        <v>1</v>
      </c>
      <c r="N139" s="228" t="s">
        <v>45</v>
      </c>
      <c r="O139" s="91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136</v>
      </c>
      <c r="AT139" s="231" t="s">
        <v>132</v>
      </c>
      <c r="AU139" s="231" t="s">
        <v>90</v>
      </c>
      <c r="AY139" s="17" t="s">
        <v>130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88</v>
      </c>
      <c r="BK139" s="232">
        <f>ROUND(I139*H139,2)</f>
        <v>0</v>
      </c>
      <c r="BL139" s="17" t="s">
        <v>136</v>
      </c>
      <c r="BM139" s="231" t="s">
        <v>162</v>
      </c>
    </row>
    <row r="140" s="13" customFormat="1">
      <c r="A140" s="13"/>
      <c r="B140" s="233"/>
      <c r="C140" s="234"/>
      <c r="D140" s="235" t="s">
        <v>138</v>
      </c>
      <c r="E140" s="236" t="s">
        <v>1</v>
      </c>
      <c r="F140" s="237" t="s">
        <v>163</v>
      </c>
      <c r="G140" s="234"/>
      <c r="H140" s="238">
        <v>43</v>
      </c>
      <c r="I140" s="239"/>
      <c r="J140" s="234"/>
      <c r="K140" s="234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138</v>
      </c>
      <c r="AU140" s="244" t="s">
        <v>90</v>
      </c>
      <c r="AV140" s="13" t="s">
        <v>90</v>
      </c>
      <c r="AW140" s="13" t="s">
        <v>35</v>
      </c>
      <c r="AX140" s="13" t="s">
        <v>88</v>
      </c>
      <c r="AY140" s="244" t="s">
        <v>130</v>
      </c>
    </row>
    <row r="141" s="2" customFormat="1" ht="24.15" customHeight="1">
      <c r="A141" s="38"/>
      <c r="B141" s="39"/>
      <c r="C141" s="219" t="s">
        <v>164</v>
      </c>
      <c r="D141" s="219" t="s">
        <v>132</v>
      </c>
      <c r="E141" s="220" t="s">
        <v>165</v>
      </c>
      <c r="F141" s="221" t="s">
        <v>166</v>
      </c>
      <c r="G141" s="222" t="s">
        <v>142</v>
      </c>
      <c r="H141" s="223">
        <v>1</v>
      </c>
      <c r="I141" s="224"/>
      <c r="J141" s="225">
        <f>ROUND(I141*H141,2)</f>
        <v>0</v>
      </c>
      <c r="K141" s="226"/>
      <c r="L141" s="44"/>
      <c r="M141" s="227" t="s">
        <v>1</v>
      </c>
      <c r="N141" s="228" t="s">
        <v>45</v>
      </c>
      <c r="O141" s="91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136</v>
      </c>
      <c r="AT141" s="231" t="s">
        <v>132</v>
      </c>
      <c r="AU141" s="231" t="s">
        <v>90</v>
      </c>
      <c r="AY141" s="17" t="s">
        <v>130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88</v>
      </c>
      <c r="BK141" s="232">
        <f>ROUND(I141*H141,2)</f>
        <v>0</v>
      </c>
      <c r="BL141" s="17" t="s">
        <v>136</v>
      </c>
      <c r="BM141" s="231" t="s">
        <v>167</v>
      </c>
    </row>
    <row r="142" s="13" customFormat="1">
      <c r="A142" s="13"/>
      <c r="B142" s="233"/>
      <c r="C142" s="234"/>
      <c r="D142" s="235" t="s">
        <v>138</v>
      </c>
      <c r="E142" s="236" t="s">
        <v>1</v>
      </c>
      <c r="F142" s="237" t="s">
        <v>158</v>
      </c>
      <c r="G142" s="234"/>
      <c r="H142" s="238">
        <v>1</v>
      </c>
      <c r="I142" s="239"/>
      <c r="J142" s="234"/>
      <c r="K142" s="234"/>
      <c r="L142" s="240"/>
      <c r="M142" s="241"/>
      <c r="N142" s="242"/>
      <c r="O142" s="242"/>
      <c r="P142" s="242"/>
      <c r="Q142" s="242"/>
      <c r="R142" s="242"/>
      <c r="S142" s="242"/>
      <c r="T142" s="24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4" t="s">
        <v>138</v>
      </c>
      <c r="AU142" s="244" t="s">
        <v>90</v>
      </c>
      <c r="AV142" s="13" t="s">
        <v>90</v>
      </c>
      <c r="AW142" s="13" t="s">
        <v>35</v>
      </c>
      <c r="AX142" s="13" t="s">
        <v>88</v>
      </c>
      <c r="AY142" s="244" t="s">
        <v>130</v>
      </c>
    </row>
    <row r="143" s="2" customFormat="1" ht="16.5" customHeight="1">
      <c r="A143" s="38"/>
      <c r="B143" s="39"/>
      <c r="C143" s="219" t="s">
        <v>168</v>
      </c>
      <c r="D143" s="219" t="s">
        <v>132</v>
      </c>
      <c r="E143" s="220" t="s">
        <v>169</v>
      </c>
      <c r="F143" s="221" t="s">
        <v>170</v>
      </c>
      <c r="G143" s="222" t="s">
        <v>142</v>
      </c>
      <c r="H143" s="223">
        <v>82</v>
      </c>
      <c r="I143" s="224"/>
      <c r="J143" s="225">
        <f>ROUND(I143*H143,2)</f>
        <v>0</v>
      </c>
      <c r="K143" s="226"/>
      <c r="L143" s="44"/>
      <c r="M143" s="227" t="s">
        <v>1</v>
      </c>
      <c r="N143" s="228" t="s">
        <v>45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136</v>
      </c>
      <c r="AT143" s="231" t="s">
        <v>132</v>
      </c>
      <c r="AU143" s="231" t="s">
        <v>90</v>
      </c>
      <c r="AY143" s="17" t="s">
        <v>130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88</v>
      </c>
      <c r="BK143" s="232">
        <f>ROUND(I143*H143,2)</f>
        <v>0</v>
      </c>
      <c r="BL143" s="17" t="s">
        <v>136</v>
      </c>
      <c r="BM143" s="231" t="s">
        <v>171</v>
      </c>
    </row>
    <row r="144" s="13" customFormat="1">
      <c r="A144" s="13"/>
      <c r="B144" s="233"/>
      <c r="C144" s="234"/>
      <c r="D144" s="235" t="s">
        <v>138</v>
      </c>
      <c r="E144" s="236" t="s">
        <v>1</v>
      </c>
      <c r="F144" s="237" t="s">
        <v>172</v>
      </c>
      <c r="G144" s="234"/>
      <c r="H144" s="238">
        <v>82</v>
      </c>
      <c r="I144" s="239"/>
      <c r="J144" s="234"/>
      <c r="K144" s="234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138</v>
      </c>
      <c r="AU144" s="244" t="s">
        <v>90</v>
      </c>
      <c r="AV144" s="13" t="s">
        <v>90</v>
      </c>
      <c r="AW144" s="13" t="s">
        <v>35</v>
      </c>
      <c r="AX144" s="13" t="s">
        <v>88</v>
      </c>
      <c r="AY144" s="244" t="s">
        <v>130</v>
      </c>
    </row>
    <row r="145" s="2" customFormat="1" ht="16.5" customHeight="1">
      <c r="A145" s="38"/>
      <c r="B145" s="39"/>
      <c r="C145" s="219" t="s">
        <v>173</v>
      </c>
      <c r="D145" s="219" t="s">
        <v>132</v>
      </c>
      <c r="E145" s="220" t="s">
        <v>174</v>
      </c>
      <c r="F145" s="221" t="s">
        <v>175</v>
      </c>
      <c r="G145" s="222" t="s">
        <v>142</v>
      </c>
      <c r="H145" s="223">
        <v>8</v>
      </c>
      <c r="I145" s="224"/>
      <c r="J145" s="225">
        <f>ROUND(I145*H145,2)</f>
        <v>0</v>
      </c>
      <c r="K145" s="226"/>
      <c r="L145" s="44"/>
      <c r="M145" s="227" t="s">
        <v>1</v>
      </c>
      <c r="N145" s="228" t="s">
        <v>45</v>
      </c>
      <c r="O145" s="91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136</v>
      </c>
      <c r="AT145" s="231" t="s">
        <v>132</v>
      </c>
      <c r="AU145" s="231" t="s">
        <v>90</v>
      </c>
      <c r="AY145" s="17" t="s">
        <v>130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88</v>
      </c>
      <c r="BK145" s="232">
        <f>ROUND(I145*H145,2)</f>
        <v>0</v>
      </c>
      <c r="BL145" s="17" t="s">
        <v>136</v>
      </c>
      <c r="BM145" s="231" t="s">
        <v>176</v>
      </c>
    </row>
    <row r="146" s="13" customFormat="1">
      <c r="A146" s="13"/>
      <c r="B146" s="233"/>
      <c r="C146" s="234"/>
      <c r="D146" s="235" t="s">
        <v>138</v>
      </c>
      <c r="E146" s="236" t="s">
        <v>1</v>
      </c>
      <c r="F146" s="237" t="s">
        <v>177</v>
      </c>
      <c r="G146" s="234"/>
      <c r="H146" s="238">
        <v>8</v>
      </c>
      <c r="I146" s="239"/>
      <c r="J146" s="234"/>
      <c r="K146" s="234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138</v>
      </c>
      <c r="AU146" s="244" t="s">
        <v>90</v>
      </c>
      <c r="AV146" s="13" t="s">
        <v>90</v>
      </c>
      <c r="AW146" s="13" t="s">
        <v>35</v>
      </c>
      <c r="AX146" s="13" t="s">
        <v>88</v>
      </c>
      <c r="AY146" s="244" t="s">
        <v>130</v>
      </c>
    </row>
    <row r="147" s="2" customFormat="1" ht="16.5" customHeight="1">
      <c r="A147" s="38"/>
      <c r="B147" s="39"/>
      <c r="C147" s="219" t="s">
        <v>178</v>
      </c>
      <c r="D147" s="219" t="s">
        <v>132</v>
      </c>
      <c r="E147" s="220" t="s">
        <v>179</v>
      </c>
      <c r="F147" s="221" t="s">
        <v>180</v>
      </c>
      <c r="G147" s="222" t="s">
        <v>142</v>
      </c>
      <c r="H147" s="223">
        <v>4</v>
      </c>
      <c r="I147" s="224"/>
      <c r="J147" s="225">
        <f>ROUND(I147*H147,2)</f>
        <v>0</v>
      </c>
      <c r="K147" s="226"/>
      <c r="L147" s="44"/>
      <c r="M147" s="227" t="s">
        <v>1</v>
      </c>
      <c r="N147" s="228" t="s">
        <v>45</v>
      </c>
      <c r="O147" s="91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136</v>
      </c>
      <c r="AT147" s="231" t="s">
        <v>132</v>
      </c>
      <c r="AU147" s="231" t="s">
        <v>90</v>
      </c>
      <c r="AY147" s="17" t="s">
        <v>130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88</v>
      </c>
      <c r="BK147" s="232">
        <f>ROUND(I147*H147,2)</f>
        <v>0</v>
      </c>
      <c r="BL147" s="17" t="s">
        <v>136</v>
      </c>
      <c r="BM147" s="231" t="s">
        <v>181</v>
      </c>
    </row>
    <row r="148" s="13" customFormat="1">
      <c r="A148" s="13"/>
      <c r="B148" s="233"/>
      <c r="C148" s="234"/>
      <c r="D148" s="235" t="s">
        <v>138</v>
      </c>
      <c r="E148" s="236" t="s">
        <v>1</v>
      </c>
      <c r="F148" s="237" t="s">
        <v>182</v>
      </c>
      <c r="G148" s="234"/>
      <c r="H148" s="238">
        <v>4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138</v>
      </c>
      <c r="AU148" s="244" t="s">
        <v>90</v>
      </c>
      <c r="AV148" s="13" t="s">
        <v>90</v>
      </c>
      <c r="AW148" s="13" t="s">
        <v>35</v>
      </c>
      <c r="AX148" s="13" t="s">
        <v>88</v>
      </c>
      <c r="AY148" s="244" t="s">
        <v>130</v>
      </c>
    </row>
    <row r="149" s="2" customFormat="1" ht="16.5" customHeight="1">
      <c r="A149" s="38"/>
      <c r="B149" s="39"/>
      <c r="C149" s="219" t="s">
        <v>183</v>
      </c>
      <c r="D149" s="219" t="s">
        <v>132</v>
      </c>
      <c r="E149" s="220" t="s">
        <v>184</v>
      </c>
      <c r="F149" s="221" t="s">
        <v>185</v>
      </c>
      <c r="G149" s="222" t="s">
        <v>142</v>
      </c>
      <c r="H149" s="223">
        <v>1</v>
      </c>
      <c r="I149" s="224"/>
      <c r="J149" s="225">
        <f>ROUND(I149*H149,2)</f>
        <v>0</v>
      </c>
      <c r="K149" s="226"/>
      <c r="L149" s="44"/>
      <c r="M149" s="227" t="s">
        <v>1</v>
      </c>
      <c r="N149" s="228" t="s">
        <v>45</v>
      </c>
      <c r="O149" s="91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136</v>
      </c>
      <c r="AT149" s="231" t="s">
        <v>132</v>
      </c>
      <c r="AU149" s="231" t="s">
        <v>90</v>
      </c>
      <c r="AY149" s="17" t="s">
        <v>130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88</v>
      </c>
      <c r="BK149" s="232">
        <f>ROUND(I149*H149,2)</f>
        <v>0</v>
      </c>
      <c r="BL149" s="17" t="s">
        <v>136</v>
      </c>
      <c r="BM149" s="231" t="s">
        <v>186</v>
      </c>
    </row>
    <row r="150" s="13" customFormat="1">
      <c r="A150" s="13"/>
      <c r="B150" s="233"/>
      <c r="C150" s="234"/>
      <c r="D150" s="235" t="s">
        <v>138</v>
      </c>
      <c r="E150" s="236" t="s">
        <v>1</v>
      </c>
      <c r="F150" s="237" t="s">
        <v>187</v>
      </c>
      <c r="G150" s="234"/>
      <c r="H150" s="238">
        <v>1</v>
      </c>
      <c r="I150" s="239"/>
      <c r="J150" s="234"/>
      <c r="K150" s="234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138</v>
      </c>
      <c r="AU150" s="244" t="s">
        <v>90</v>
      </c>
      <c r="AV150" s="13" t="s">
        <v>90</v>
      </c>
      <c r="AW150" s="13" t="s">
        <v>35</v>
      </c>
      <c r="AX150" s="13" t="s">
        <v>88</v>
      </c>
      <c r="AY150" s="244" t="s">
        <v>130</v>
      </c>
    </row>
    <row r="151" s="2" customFormat="1" ht="16.5" customHeight="1">
      <c r="A151" s="38"/>
      <c r="B151" s="39"/>
      <c r="C151" s="219" t="s">
        <v>188</v>
      </c>
      <c r="D151" s="219" t="s">
        <v>132</v>
      </c>
      <c r="E151" s="220" t="s">
        <v>189</v>
      </c>
      <c r="F151" s="221" t="s">
        <v>190</v>
      </c>
      <c r="G151" s="222" t="s">
        <v>191</v>
      </c>
      <c r="H151" s="223">
        <v>180</v>
      </c>
      <c r="I151" s="224"/>
      <c r="J151" s="225">
        <f>ROUND(I151*H151,2)</f>
        <v>0</v>
      </c>
      <c r="K151" s="226"/>
      <c r="L151" s="44"/>
      <c r="M151" s="227" t="s">
        <v>1</v>
      </c>
      <c r="N151" s="228" t="s">
        <v>45</v>
      </c>
      <c r="O151" s="91"/>
      <c r="P151" s="229">
        <f>O151*H151</f>
        <v>0</v>
      </c>
      <c r="Q151" s="229">
        <v>0.01004</v>
      </c>
      <c r="R151" s="229">
        <f>Q151*H151</f>
        <v>1.8072000000000001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136</v>
      </c>
      <c r="AT151" s="231" t="s">
        <v>132</v>
      </c>
      <c r="AU151" s="231" t="s">
        <v>90</v>
      </c>
      <c r="AY151" s="17" t="s">
        <v>130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88</v>
      </c>
      <c r="BK151" s="232">
        <f>ROUND(I151*H151,2)</f>
        <v>0</v>
      </c>
      <c r="BL151" s="17" t="s">
        <v>136</v>
      </c>
      <c r="BM151" s="231" t="s">
        <v>192</v>
      </c>
    </row>
    <row r="152" s="13" customFormat="1">
      <c r="A152" s="13"/>
      <c r="B152" s="233"/>
      <c r="C152" s="234"/>
      <c r="D152" s="235" t="s">
        <v>138</v>
      </c>
      <c r="E152" s="236" t="s">
        <v>1</v>
      </c>
      <c r="F152" s="237" t="s">
        <v>193</v>
      </c>
      <c r="G152" s="234"/>
      <c r="H152" s="238">
        <v>180</v>
      </c>
      <c r="I152" s="239"/>
      <c r="J152" s="234"/>
      <c r="K152" s="234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138</v>
      </c>
      <c r="AU152" s="244" t="s">
        <v>90</v>
      </c>
      <c r="AV152" s="13" t="s">
        <v>90</v>
      </c>
      <c r="AW152" s="13" t="s">
        <v>35</v>
      </c>
      <c r="AX152" s="13" t="s">
        <v>88</v>
      </c>
      <c r="AY152" s="244" t="s">
        <v>130</v>
      </c>
    </row>
    <row r="153" s="2" customFormat="1" ht="24.15" customHeight="1">
      <c r="A153" s="38"/>
      <c r="B153" s="39"/>
      <c r="C153" s="219" t="s">
        <v>194</v>
      </c>
      <c r="D153" s="219" t="s">
        <v>132</v>
      </c>
      <c r="E153" s="220" t="s">
        <v>195</v>
      </c>
      <c r="F153" s="221" t="s">
        <v>196</v>
      </c>
      <c r="G153" s="222" t="s">
        <v>135</v>
      </c>
      <c r="H153" s="223">
        <v>84.799999999999997</v>
      </c>
      <c r="I153" s="224"/>
      <c r="J153" s="225">
        <f>ROUND(I153*H153,2)</f>
        <v>0</v>
      </c>
      <c r="K153" s="226"/>
      <c r="L153" s="44"/>
      <c r="M153" s="227" t="s">
        <v>1</v>
      </c>
      <c r="N153" s="228" t="s">
        <v>45</v>
      </c>
      <c r="O153" s="91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136</v>
      </c>
      <c r="AT153" s="231" t="s">
        <v>132</v>
      </c>
      <c r="AU153" s="231" t="s">
        <v>90</v>
      </c>
      <c r="AY153" s="17" t="s">
        <v>130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88</v>
      </c>
      <c r="BK153" s="232">
        <f>ROUND(I153*H153,2)</f>
        <v>0</v>
      </c>
      <c r="BL153" s="17" t="s">
        <v>136</v>
      </c>
      <c r="BM153" s="231" t="s">
        <v>197</v>
      </c>
    </row>
    <row r="154" s="13" customFormat="1">
      <c r="A154" s="13"/>
      <c r="B154" s="233"/>
      <c r="C154" s="234"/>
      <c r="D154" s="235" t="s">
        <v>138</v>
      </c>
      <c r="E154" s="236" t="s">
        <v>1</v>
      </c>
      <c r="F154" s="237" t="s">
        <v>198</v>
      </c>
      <c r="G154" s="234"/>
      <c r="H154" s="238">
        <v>84.799999999999997</v>
      </c>
      <c r="I154" s="239"/>
      <c r="J154" s="234"/>
      <c r="K154" s="234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138</v>
      </c>
      <c r="AU154" s="244" t="s">
        <v>90</v>
      </c>
      <c r="AV154" s="13" t="s">
        <v>90</v>
      </c>
      <c r="AW154" s="13" t="s">
        <v>35</v>
      </c>
      <c r="AX154" s="13" t="s">
        <v>88</v>
      </c>
      <c r="AY154" s="244" t="s">
        <v>130</v>
      </c>
    </row>
    <row r="155" s="2" customFormat="1" ht="33" customHeight="1">
      <c r="A155" s="38"/>
      <c r="B155" s="39"/>
      <c r="C155" s="219" t="s">
        <v>199</v>
      </c>
      <c r="D155" s="219" t="s">
        <v>132</v>
      </c>
      <c r="E155" s="220" t="s">
        <v>200</v>
      </c>
      <c r="F155" s="221" t="s">
        <v>201</v>
      </c>
      <c r="G155" s="222" t="s">
        <v>202</v>
      </c>
      <c r="H155" s="223">
        <v>157.30000000000001</v>
      </c>
      <c r="I155" s="224"/>
      <c r="J155" s="225">
        <f>ROUND(I155*H155,2)</f>
        <v>0</v>
      </c>
      <c r="K155" s="226"/>
      <c r="L155" s="44"/>
      <c r="M155" s="227" t="s">
        <v>1</v>
      </c>
      <c r="N155" s="228" t="s">
        <v>45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136</v>
      </c>
      <c r="AT155" s="231" t="s">
        <v>132</v>
      </c>
      <c r="AU155" s="231" t="s">
        <v>90</v>
      </c>
      <c r="AY155" s="17" t="s">
        <v>130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88</v>
      </c>
      <c r="BK155" s="232">
        <f>ROUND(I155*H155,2)</f>
        <v>0</v>
      </c>
      <c r="BL155" s="17" t="s">
        <v>136</v>
      </c>
      <c r="BM155" s="231" t="s">
        <v>203</v>
      </c>
    </row>
    <row r="156" s="13" customFormat="1">
      <c r="A156" s="13"/>
      <c r="B156" s="233"/>
      <c r="C156" s="234"/>
      <c r="D156" s="235" t="s">
        <v>138</v>
      </c>
      <c r="E156" s="236" t="s">
        <v>1</v>
      </c>
      <c r="F156" s="237" t="s">
        <v>204</v>
      </c>
      <c r="G156" s="234"/>
      <c r="H156" s="238">
        <v>157.30000000000001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138</v>
      </c>
      <c r="AU156" s="244" t="s">
        <v>90</v>
      </c>
      <c r="AV156" s="13" t="s">
        <v>90</v>
      </c>
      <c r="AW156" s="13" t="s">
        <v>35</v>
      </c>
      <c r="AX156" s="13" t="s">
        <v>88</v>
      </c>
      <c r="AY156" s="244" t="s">
        <v>130</v>
      </c>
    </row>
    <row r="157" s="2" customFormat="1" ht="33" customHeight="1">
      <c r="A157" s="38"/>
      <c r="B157" s="39"/>
      <c r="C157" s="219" t="s">
        <v>8</v>
      </c>
      <c r="D157" s="219" t="s">
        <v>132</v>
      </c>
      <c r="E157" s="220" t="s">
        <v>205</v>
      </c>
      <c r="F157" s="221" t="s">
        <v>206</v>
      </c>
      <c r="G157" s="222" t="s">
        <v>202</v>
      </c>
      <c r="H157" s="223">
        <v>1.8500000000000001</v>
      </c>
      <c r="I157" s="224"/>
      <c r="J157" s="225">
        <f>ROUND(I157*H157,2)</f>
        <v>0</v>
      </c>
      <c r="K157" s="226"/>
      <c r="L157" s="44"/>
      <c r="M157" s="227" t="s">
        <v>1</v>
      </c>
      <c r="N157" s="228" t="s">
        <v>45</v>
      </c>
      <c r="O157" s="91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136</v>
      </c>
      <c r="AT157" s="231" t="s">
        <v>132</v>
      </c>
      <c r="AU157" s="231" t="s">
        <v>90</v>
      </c>
      <c r="AY157" s="17" t="s">
        <v>130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88</v>
      </c>
      <c r="BK157" s="232">
        <f>ROUND(I157*H157,2)</f>
        <v>0</v>
      </c>
      <c r="BL157" s="17" t="s">
        <v>136</v>
      </c>
      <c r="BM157" s="231" t="s">
        <v>207</v>
      </c>
    </row>
    <row r="158" s="13" customFormat="1">
      <c r="A158" s="13"/>
      <c r="B158" s="233"/>
      <c r="C158" s="234"/>
      <c r="D158" s="235" t="s">
        <v>138</v>
      </c>
      <c r="E158" s="236" t="s">
        <v>1</v>
      </c>
      <c r="F158" s="237" t="s">
        <v>208</v>
      </c>
      <c r="G158" s="234"/>
      <c r="H158" s="238">
        <v>1.8500000000000001</v>
      </c>
      <c r="I158" s="239"/>
      <c r="J158" s="234"/>
      <c r="K158" s="234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138</v>
      </c>
      <c r="AU158" s="244" t="s">
        <v>90</v>
      </c>
      <c r="AV158" s="13" t="s">
        <v>90</v>
      </c>
      <c r="AW158" s="13" t="s">
        <v>35</v>
      </c>
      <c r="AX158" s="13" t="s">
        <v>88</v>
      </c>
      <c r="AY158" s="244" t="s">
        <v>130</v>
      </c>
    </row>
    <row r="159" s="2" customFormat="1" ht="24.15" customHeight="1">
      <c r="A159" s="38"/>
      <c r="B159" s="39"/>
      <c r="C159" s="219" t="s">
        <v>209</v>
      </c>
      <c r="D159" s="219" t="s">
        <v>132</v>
      </c>
      <c r="E159" s="220" t="s">
        <v>210</v>
      </c>
      <c r="F159" s="221" t="s">
        <v>211</v>
      </c>
      <c r="G159" s="222" t="s">
        <v>142</v>
      </c>
      <c r="H159" s="223">
        <v>39</v>
      </c>
      <c r="I159" s="224"/>
      <c r="J159" s="225">
        <f>ROUND(I159*H159,2)</f>
        <v>0</v>
      </c>
      <c r="K159" s="226"/>
      <c r="L159" s="44"/>
      <c r="M159" s="227" t="s">
        <v>1</v>
      </c>
      <c r="N159" s="228" t="s">
        <v>45</v>
      </c>
      <c r="O159" s="91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136</v>
      </c>
      <c r="AT159" s="231" t="s">
        <v>132</v>
      </c>
      <c r="AU159" s="231" t="s">
        <v>90</v>
      </c>
      <c r="AY159" s="17" t="s">
        <v>130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88</v>
      </c>
      <c r="BK159" s="232">
        <f>ROUND(I159*H159,2)</f>
        <v>0</v>
      </c>
      <c r="BL159" s="17" t="s">
        <v>136</v>
      </c>
      <c r="BM159" s="231" t="s">
        <v>212</v>
      </c>
    </row>
    <row r="160" s="2" customFormat="1" ht="24.15" customHeight="1">
      <c r="A160" s="38"/>
      <c r="B160" s="39"/>
      <c r="C160" s="219" t="s">
        <v>213</v>
      </c>
      <c r="D160" s="219" t="s">
        <v>132</v>
      </c>
      <c r="E160" s="220" t="s">
        <v>214</v>
      </c>
      <c r="F160" s="221" t="s">
        <v>215</v>
      </c>
      <c r="G160" s="222" t="s">
        <v>142</v>
      </c>
      <c r="H160" s="223">
        <v>8</v>
      </c>
      <c r="I160" s="224"/>
      <c r="J160" s="225">
        <f>ROUND(I160*H160,2)</f>
        <v>0</v>
      </c>
      <c r="K160" s="226"/>
      <c r="L160" s="44"/>
      <c r="M160" s="227" t="s">
        <v>1</v>
      </c>
      <c r="N160" s="228" t="s">
        <v>45</v>
      </c>
      <c r="O160" s="91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136</v>
      </c>
      <c r="AT160" s="231" t="s">
        <v>132</v>
      </c>
      <c r="AU160" s="231" t="s">
        <v>90</v>
      </c>
      <c r="AY160" s="17" t="s">
        <v>130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88</v>
      </c>
      <c r="BK160" s="232">
        <f>ROUND(I160*H160,2)</f>
        <v>0</v>
      </c>
      <c r="BL160" s="17" t="s">
        <v>136</v>
      </c>
      <c r="BM160" s="231" t="s">
        <v>216</v>
      </c>
    </row>
    <row r="161" s="2" customFormat="1" ht="24.15" customHeight="1">
      <c r="A161" s="38"/>
      <c r="B161" s="39"/>
      <c r="C161" s="219" t="s">
        <v>217</v>
      </c>
      <c r="D161" s="219" t="s">
        <v>132</v>
      </c>
      <c r="E161" s="220" t="s">
        <v>218</v>
      </c>
      <c r="F161" s="221" t="s">
        <v>219</v>
      </c>
      <c r="G161" s="222" t="s">
        <v>142</v>
      </c>
      <c r="H161" s="223">
        <v>3</v>
      </c>
      <c r="I161" s="224"/>
      <c r="J161" s="225">
        <f>ROUND(I161*H161,2)</f>
        <v>0</v>
      </c>
      <c r="K161" s="226"/>
      <c r="L161" s="44"/>
      <c r="M161" s="227" t="s">
        <v>1</v>
      </c>
      <c r="N161" s="228" t="s">
        <v>45</v>
      </c>
      <c r="O161" s="91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1" t="s">
        <v>136</v>
      </c>
      <c r="AT161" s="231" t="s">
        <v>132</v>
      </c>
      <c r="AU161" s="231" t="s">
        <v>90</v>
      </c>
      <c r="AY161" s="17" t="s">
        <v>130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7" t="s">
        <v>88</v>
      </c>
      <c r="BK161" s="232">
        <f>ROUND(I161*H161,2)</f>
        <v>0</v>
      </c>
      <c r="BL161" s="17" t="s">
        <v>136</v>
      </c>
      <c r="BM161" s="231" t="s">
        <v>220</v>
      </c>
    </row>
    <row r="162" s="2" customFormat="1" ht="24.15" customHeight="1">
      <c r="A162" s="38"/>
      <c r="B162" s="39"/>
      <c r="C162" s="219" t="s">
        <v>221</v>
      </c>
      <c r="D162" s="219" t="s">
        <v>132</v>
      </c>
      <c r="E162" s="220" t="s">
        <v>222</v>
      </c>
      <c r="F162" s="221" t="s">
        <v>223</v>
      </c>
      <c r="G162" s="222" t="s">
        <v>142</v>
      </c>
      <c r="H162" s="223">
        <v>1</v>
      </c>
      <c r="I162" s="224"/>
      <c r="J162" s="225">
        <f>ROUND(I162*H162,2)</f>
        <v>0</v>
      </c>
      <c r="K162" s="226"/>
      <c r="L162" s="44"/>
      <c r="M162" s="227" t="s">
        <v>1</v>
      </c>
      <c r="N162" s="228" t="s">
        <v>45</v>
      </c>
      <c r="O162" s="91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136</v>
      </c>
      <c r="AT162" s="231" t="s">
        <v>132</v>
      </c>
      <c r="AU162" s="231" t="s">
        <v>90</v>
      </c>
      <c r="AY162" s="17" t="s">
        <v>130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88</v>
      </c>
      <c r="BK162" s="232">
        <f>ROUND(I162*H162,2)</f>
        <v>0</v>
      </c>
      <c r="BL162" s="17" t="s">
        <v>136</v>
      </c>
      <c r="BM162" s="231" t="s">
        <v>224</v>
      </c>
    </row>
    <row r="163" s="2" customFormat="1" ht="24.15" customHeight="1">
      <c r="A163" s="38"/>
      <c r="B163" s="39"/>
      <c r="C163" s="219" t="s">
        <v>225</v>
      </c>
      <c r="D163" s="219" t="s">
        <v>132</v>
      </c>
      <c r="E163" s="220" t="s">
        <v>226</v>
      </c>
      <c r="F163" s="221" t="s">
        <v>227</v>
      </c>
      <c r="G163" s="222" t="s">
        <v>142</v>
      </c>
      <c r="H163" s="223">
        <v>43</v>
      </c>
      <c r="I163" s="224"/>
      <c r="J163" s="225">
        <f>ROUND(I163*H163,2)</f>
        <v>0</v>
      </c>
      <c r="K163" s="226"/>
      <c r="L163" s="44"/>
      <c r="M163" s="227" t="s">
        <v>1</v>
      </c>
      <c r="N163" s="228" t="s">
        <v>45</v>
      </c>
      <c r="O163" s="91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1" t="s">
        <v>136</v>
      </c>
      <c r="AT163" s="231" t="s">
        <v>132</v>
      </c>
      <c r="AU163" s="231" t="s">
        <v>90</v>
      </c>
      <c r="AY163" s="17" t="s">
        <v>130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7" t="s">
        <v>88</v>
      </c>
      <c r="BK163" s="232">
        <f>ROUND(I163*H163,2)</f>
        <v>0</v>
      </c>
      <c r="BL163" s="17" t="s">
        <v>136</v>
      </c>
      <c r="BM163" s="231" t="s">
        <v>228</v>
      </c>
    </row>
    <row r="164" s="2" customFormat="1" ht="24.15" customHeight="1">
      <c r="A164" s="38"/>
      <c r="B164" s="39"/>
      <c r="C164" s="219" t="s">
        <v>7</v>
      </c>
      <c r="D164" s="219" t="s">
        <v>132</v>
      </c>
      <c r="E164" s="220" t="s">
        <v>229</v>
      </c>
      <c r="F164" s="221" t="s">
        <v>230</v>
      </c>
      <c r="G164" s="222" t="s">
        <v>142</v>
      </c>
      <c r="H164" s="223">
        <v>1</v>
      </c>
      <c r="I164" s="224"/>
      <c r="J164" s="225">
        <f>ROUND(I164*H164,2)</f>
        <v>0</v>
      </c>
      <c r="K164" s="226"/>
      <c r="L164" s="44"/>
      <c r="M164" s="227" t="s">
        <v>1</v>
      </c>
      <c r="N164" s="228" t="s">
        <v>45</v>
      </c>
      <c r="O164" s="91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1" t="s">
        <v>136</v>
      </c>
      <c r="AT164" s="231" t="s">
        <v>132</v>
      </c>
      <c r="AU164" s="231" t="s">
        <v>90</v>
      </c>
      <c r="AY164" s="17" t="s">
        <v>130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7" t="s">
        <v>88</v>
      </c>
      <c r="BK164" s="232">
        <f>ROUND(I164*H164,2)</f>
        <v>0</v>
      </c>
      <c r="BL164" s="17" t="s">
        <v>136</v>
      </c>
      <c r="BM164" s="231" t="s">
        <v>231</v>
      </c>
    </row>
    <row r="165" s="2" customFormat="1" ht="21.75" customHeight="1">
      <c r="A165" s="38"/>
      <c r="B165" s="39"/>
      <c r="C165" s="219" t="s">
        <v>232</v>
      </c>
      <c r="D165" s="219" t="s">
        <v>132</v>
      </c>
      <c r="E165" s="220" t="s">
        <v>233</v>
      </c>
      <c r="F165" s="221" t="s">
        <v>234</v>
      </c>
      <c r="G165" s="222" t="s">
        <v>142</v>
      </c>
      <c r="H165" s="223">
        <v>82</v>
      </c>
      <c r="I165" s="224"/>
      <c r="J165" s="225">
        <f>ROUND(I165*H165,2)</f>
        <v>0</v>
      </c>
      <c r="K165" s="226"/>
      <c r="L165" s="44"/>
      <c r="M165" s="227" t="s">
        <v>1</v>
      </c>
      <c r="N165" s="228" t="s">
        <v>45</v>
      </c>
      <c r="O165" s="91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136</v>
      </c>
      <c r="AT165" s="231" t="s">
        <v>132</v>
      </c>
      <c r="AU165" s="231" t="s">
        <v>90</v>
      </c>
      <c r="AY165" s="17" t="s">
        <v>130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88</v>
      </c>
      <c r="BK165" s="232">
        <f>ROUND(I165*H165,2)</f>
        <v>0</v>
      </c>
      <c r="BL165" s="17" t="s">
        <v>136</v>
      </c>
      <c r="BM165" s="231" t="s">
        <v>235</v>
      </c>
    </row>
    <row r="166" s="2" customFormat="1" ht="21.75" customHeight="1">
      <c r="A166" s="38"/>
      <c r="B166" s="39"/>
      <c r="C166" s="219" t="s">
        <v>236</v>
      </c>
      <c r="D166" s="219" t="s">
        <v>132</v>
      </c>
      <c r="E166" s="220" t="s">
        <v>237</v>
      </c>
      <c r="F166" s="221" t="s">
        <v>238</v>
      </c>
      <c r="G166" s="222" t="s">
        <v>142</v>
      </c>
      <c r="H166" s="223">
        <v>8</v>
      </c>
      <c r="I166" s="224"/>
      <c r="J166" s="225">
        <f>ROUND(I166*H166,2)</f>
        <v>0</v>
      </c>
      <c r="K166" s="226"/>
      <c r="L166" s="44"/>
      <c r="M166" s="227" t="s">
        <v>1</v>
      </c>
      <c r="N166" s="228" t="s">
        <v>45</v>
      </c>
      <c r="O166" s="91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136</v>
      </c>
      <c r="AT166" s="231" t="s">
        <v>132</v>
      </c>
      <c r="AU166" s="231" t="s">
        <v>90</v>
      </c>
      <c r="AY166" s="17" t="s">
        <v>130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88</v>
      </c>
      <c r="BK166" s="232">
        <f>ROUND(I166*H166,2)</f>
        <v>0</v>
      </c>
      <c r="BL166" s="17" t="s">
        <v>136</v>
      </c>
      <c r="BM166" s="231" t="s">
        <v>239</v>
      </c>
    </row>
    <row r="167" s="2" customFormat="1" ht="21.75" customHeight="1">
      <c r="A167" s="38"/>
      <c r="B167" s="39"/>
      <c r="C167" s="219" t="s">
        <v>240</v>
      </c>
      <c r="D167" s="219" t="s">
        <v>132</v>
      </c>
      <c r="E167" s="220" t="s">
        <v>241</v>
      </c>
      <c r="F167" s="221" t="s">
        <v>242</v>
      </c>
      <c r="G167" s="222" t="s">
        <v>142</v>
      </c>
      <c r="H167" s="223">
        <v>4</v>
      </c>
      <c r="I167" s="224"/>
      <c r="J167" s="225">
        <f>ROUND(I167*H167,2)</f>
        <v>0</v>
      </c>
      <c r="K167" s="226"/>
      <c r="L167" s="44"/>
      <c r="M167" s="227" t="s">
        <v>1</v>
      </c>
      <c r="N167" s="228" t="s">
        <v>45</v>
      </c>
      <c r="O167" s="91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136</v>
      </c>
      <c r="AT167" s="231" t="s">
        <v>132</v>
      </c>
      <c r="AU167" s="231" t="s">
        <v>90</v>
      </c>
      <c r="AY167" s="17" t="s">
        <v>130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88</v>
      </c>
      <c r="BK167" s="232">
        <f>ROUND(I167*H167,2)</f>
        <v>0</v>
      </c>
      <c r="BL167" s="17" t="s">
        <v>136</v>
      </c>
      <c r="BM167" s="231" t="s">
        <v>243</v>
      </c>
    </row>
    <row r="168" s="2" customFormat="1" ht="21.75" customHeight="1">
      <c r="A168" s="38"/>
      <c r="B168" s="39"/>
      <c r="C168" s="219" t="s">
        <v>244</v>
      </c>
      <c r="D168" s="219" t="s">
        <v>132</v>
      </c>
      <c r="E168" s="220" t="s">
        <v>245</v>
      </c>
      <c r="F168" s="221" t="s">
        <v>246</v>
      </c>
      <c r="G168" s="222" t="s">
        <v>142</v>
      </c>
      <c r="H168" s="223">
        <v>1</v>
      </c>
      <c r="I168" s="224"/>
      <c r="J168" s="225">
        <f>ROUND(I168*H168,2)</f>
        <v>0</v>
      </c>
      <c r="K168" s="226"/>
      <c r="L168" s="44"/>
      <c r="M168" s="227" t="s">
        <v>1</v>
      </c>
      <c r="N168" s="228" t="s">
        <v>45</v>
      </c>
      <c r="O168" s="91"/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1" t="s">
        <v>136</v>
      </c>
      <c r="AT168" s="231" t="s">
        <v>132</v>
      </c>
      <c r="AU168" s="231" t="s">
        <v>90</v>
      </c>
      <c r="AY168" s="17" t="s">
        <v>130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7" t="s">
        <v>88</v>
      </c>
      <c r="BK168" s="232">
        <f>ROUND(I168*H168,2)</f>
        <v>0</v>
      </c>
      <c r="BL168" s="17" t="s">
        <v>136</v>
      </c>
      <c r="BM168" s="231" t="s">
        <v>247</v>
      </c>
    </row>
    <row r="169" s="2" customFormat="1" ht="24.15" customHeight="1">
      <c r="A169" s="38"/>
      <c r="B169" s="39"/>
      <c r="C169" s="219" t="s">
        <v>248</v>
      </c>
      <c r="D169" s="219" t="s">
        <v>132</v>
      </c>
      <c r="E169" s="220" t="s">
        <v>249</v>
      </c>
      <c r="F169" s="221" t="s">
        <v>250</v>
      </c>
      <c r="G169" s="222" t="s">
        <v>202</v>
      </c>
      <c r="H169" s="223">
        <v>16.960000000000001</v>
      </c>
      <c r="I169" s="224"/>
      <c r="J169" s="225">
        <f>ROUND(I169*H169,2)</f>
        <v>0</v>
      </c>
      <c r="K169" s="226"/>
      <c r="L169" s="44"/>
      <c r="M169" s="227" t="s">
        <v>1</v>
      </c>
      <c r="N169" s="228" t="s">
        <v>45</v>
      </c>
      <c r="O169" s="91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31" t="s">
        <v>136</v>
      </c>
      <c r="AT169" s="231" t="s">
        <v>132</v>
      </c>
      <c r="AU169" s="231" t="s">
        <v>90</v>
      </c>
      <c r="AY169" s="17" t="s">
        <v>130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7" t="s">
        <v>88</v>
      </c>
      <c r="BK169" s="232">
        <f>ROUND(I169*H169,2)</f>
        <v>0</v>
      </c>
      <c r="BL169" s="17" t="s">
        <v>136</v>
      </c>
      <c r="BM169" s="231" t="s">
        <v>251</v>
      </c>
    </row>
    <row r="170" s="13" customFormat="1">
      <c r="A170" s="13"/>
      <c r="B170" s="233"/>
      <c r="C170" s="234"/>
      <c r="D170" s="235" t="s">
        <v>138</v>
      </c>
      <c r="E170" s="236" t="s">
        <v>1</v>
      </c>
      <c r="F170" s="237" t="s">
        <v>252</v>
      </c>
      <c r="G170" s="234"/>
      <c r="H170" s="238">
        <v>16.960000000000001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138</v>
      </c>
      <c r="AU170" s="244" t="s">
        <v>90</v>
      </c>
      <c r="AV170" s="13" t="s">
        <v>90</v>
      </c>
      <c r="AW170" s="13" t="s">
        <v>35</v>
      </c>
      <c r="AX170" s="13" t="s">
        <v>88</v>
      </c>
      <c r="AY170" s="244" t="s">
        <v>130</v>
      </c>
    </row>
    <row r="171" s="2" customFormat="1" ht="24.15" customHeight="1">
      <c r="A171" s="38"/>
      <c r="B171" s="39"/>
      <c r="C171" s="219" t="s">
        <v>253</v>
      </c>
      <c r="D171" s="219" t="s">
        <v>132</v>
      </c>
      <c r="E171" s="220" t="s">
        <v>254</v>
      </c>
      <c r="F171" s="221" t="s">
        <v>255</v>
      </c>
      <c r="G171" s="222" t="s">
        <v>142</v>
      </c>
      <c r="H171" s="223">
        <v>246</v>
      </c>
      <c r="I171" s="224"/>
      <c r="J171" s="225">
        <f>ROUND(I171*H171,2)</f>
        <v>0</v>
      </c>
      <c r="K171" s="226"/>
      <c r="L171" s="44"/>
      <c r="M171" s="227" t="s">
        <v>1</v>
      </c>
      <c r="N171" s="228" t="s">
        <v>45</v>
      </c>
      <c r="O171" s="91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1" t="s">
        <v>136</v>
      </c>
      <c r="AT171" s="231" t="s">
        <v>132</v>
      </c>
      <c r="AU171" s="231" t="s">
        <v>90</v>
      </c>
      <c r="AY171" s="17" t="s">
        <v>130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7" t="s">
        <v>88</v>
      </c>
      <c r="BK171" s="232">
        <f>ROUND(I171*H171,2)</f>
        <v>0</v>
      </c>
      <c r="BL171" s="17" t="s">
        <v>136</v>
      </c>
      <c r="BM171" s="231" t="s">
        <v>256</v>
      </c>
    </row>
    <row r="172" s="13" customFormat="1">
      <c r="A172" s="13"/>
      <c r="B172" s="233"/>
      <c r="C172" s="234"/>
      <c r="D172" s="235" t="s">
        <v>138</v>
      </c>
      <c r="E172" s="236" t="s">
        <v>1</v>
      </c>
      <c r="F172" s="237" t="s">
        <v>257</v>
      </c>
      <c r="G172" s="234"/>
      <c r="H172" s="238">
        <v>246</v>
      </c>
      <c r="I172" s="239"/>
      <c r="J172" s="234"/>
      <c r="K172" s="234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138</v>
      </c>
      <c r="AU172" s="244" t="s">
        <v>90</v>
      </c>
      <c r="AV172" s="13" t="s">
        <v>90</v>
      </c>
      <c r="AW172" s="13" t="s">
        <v>35</v>
      </c>
      <c r="AX172" s="13" t="s">
        <v>88</v>
      </c>
      <c r="AY172" s="244" t="s">
        <v>130</v>
      </c>
    </row>
    <row r="173" s="2" customFormat="1" ht="24.15" customHeight="1">
      <c r="A173" s="38"/>
      <c r="B173" s="39"/>
      <c r="C173" s="219" t="s">
        <v>258</v>
      </c>
      <c r="D173" s="219" t="s">
        <v>132</v>
      </c>
      <c r="E173" s="220" t="s">
        <v>259</v>
      </c>
      <c r="F173" s="221" t="s">
        <v>260</v>
      </c>
      <c r="G173" s="222" t="s">
        <v>142</v>
      </c>
      <c r="H173" s="223">
        <v>24</v>
      </c>
      <c r="I173" s="224"/>
      <c r="J173" s="225">
        <f>ROUND(I173*H173,2)</f>
        <v>0</v>
      </c>
      <c r="K173" s="226"/>
      <c r="L173" s="44"/>
      <c r="M173" s="227" t="s">
        <v>1</v>
      </c>
      <c r="N173" s="228" t="s">
        <v>45</v>
      </c>
      <c r="O173" s="91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1" t="s">
        <v>136</v>
      </c>
      <c r="AT173" s="231" t="s">
        <v>132</v>
      </c>
      <c r="AU173" s="231" t="s">
        <v>90</v>
      </c>
      <c r="AY173" s="17" t="s">
        <v>130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7" t="s">
        <v>88</v>
      </c>
      <c r="BK173" s="232">
        <f>ROUND(I173*H173,2)</f>
        <v>0</v>
      </c>
      <c r="BL173" s="17" t="s">
        <v>136</v>
      </c>
      <c r="BM173" s="231" t="s">
        <v>261</v>
      </c>
    </row>
    <row r="174" s="13" customFormat="1">
      <c r="A174" s="13"/>
      <c r="B174" s="233"/>
      <c r="C174" s="234"/>
      <c r="D174" s="235" t="s">
        <v>138</v>
      </c>
      <c r="E174" s="236" t="s">
        <v>1</v>
      </c>
      <c r="F174" s="237" t="s">
        <v>262</v>
      </c>
      <c r="G174" s="234"/>
      <c r="H174" s="238">
        <v>24</v>
      </c>
      <c r="I174" s="239"/>
      <c r="J174" s="234"/>
      <c r="K174" s="234"/>
      <c r="L174" s="240"/>
      <c r="M174" s="241"/>
      <c r="N174" s="242"/>
      <c r="O174" s="242"/>
      <c r="P174" s="242"/>
      <c r="Q174" s="242"/>
      <c r="R174" s="242"/>
      <c r="S174" s="242"/>
      <c r="T174" s="24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4" t="s">
        <v>138</v>
      </c>
      <c r="AU174" s="244" t="s">
        <v>90</v>
      </c>
      <c r="AV174" s="13" t="s">
        <v>90</v>
      </c>
      <c r="AW174" s="13" t="s">
        <v>35</v>
      </c>
      <c r="AX174" s="13" t="s">
        <v>88</v>
      </c>
      <c r="AY174" s="244" t="s">
        <v>130</v>
      </c>
    </row>
    <row r="175" s="2" customFormat="1" ht="24.15" customHeight="1">
      <c r="A175" s="38"/>
      <c r="B175" s="39"/>
      <c r="C175" s="219" t="s">
        <v>263</v>
      </c>
      <c r="D175" s="219" t="s">
        <v>132</v>
      </c>
      <c r="E175" s="220" t="s">
        <v>264</v>
      </c>
      <c r="F175" s="221" t="s">
        <v>265</v>
      </c>
      <c r="G175" s="222" t="s">
        <v>142</v>
      </c>
      <c r="H175" s="223">
        <v>12</v>
      </c>
      <c r="I175" s="224"/>
      <c r="J175" s="225">
        <f>ROUND(I175*H175,2)</f>
        <v>0</v>
      </c>
      <c r="K175" s="226"/>
      <c r="L175" s="44"/>
      <c r="M175" s="227" t="s">
        <v>1</v>
      </c>
      <c r="N175" s="228" t="s">
        <v>45</v>
      </c>
      <c r="O175" s="91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1" t="s">
        <v>136</v>
      </c>
      <c r="AT175" s="231" t="s">
        <v>132</v>
      </c>
      <c r="AU175" s="231" t="s">
        <v>90</v>
      </c>
      <c r="AY175" s="17" t="s">
        <v>130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7" t="s">
        <v>88</v>
      </c>
      <c r="BK175" s="232">
        <f>ROUND(I175*H175,2)</f>
        <v>0</v>
      </c>
      <c r="BL175" s="17" t="s">
        <v>136</v>
      </c>
      <c r="BM175" s="231" t="s">
        <v>266</v>
      </c>
    </row>
    <row r="176" s="13" customFormat="1">
      <c r="A176" s="13"/>
      <c r="B176" s="233"/>
      <c r="C176" s="234"/>
      <c r="D176" s="235" t="s">
        <v>138</v>
      </c>
      <c r="E176" s="236" t="s">
        <v>1</v>
      </c>
      <c r="F176" s="237" t="s">
        <v>267</v>
      </c>
      <c r="G176" s="234"/>
      <c r="H176" s="238">
        <v>12</v>
      </c>
      <c r="I176" s="239"/>
      <c r="J176" s="234"/>
      <c r="K176" s="234"/>
      <c r="L176" s="240"/>
      <c r="M176" s="241"/>
      <c r="N176" s="242"/>
      <c r="O176" s="242"/>
      <c r="P176" s="242"/>
      <c r="Q176" s="242"/>
      <c r="R176" s="242"/>
      <c r="S176" s="242"/>
      <c r="T176" s="24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4" t="s">
        <v>138</v>
      </c>
      <c r="AU176" s="244" t="s">
        <v>90</v>
      </c>
      <c r="AV176" s="13" t="s">
        <v>90</v>
      </c>
      <c r="AW176" s="13" t="s">
        <v>35</v>
      </c>
      <c r="AX176" s="13" t="s">
        <v>88</v>
      </c>
      <c r="AY176" s="244" t="s">
        <v>130</v>
      </c>
    </row>
    <row r="177" s="2" customFormat="1" ht="24.15" customHeight="1">
      <c r="A177" s="38"/>
      <c r="B177" s="39"/>
      <c r="C177" s="219" t="s">
        <v>268</v>
      </c>
      <c r="D177" s="219" t="s">
        <v>132</v>
      </c>
      <c r="E177" s="220" t="s">
        <v>269</v>
      </c>
      <c r="F177" s="221" t="s">
        <v>270</v>
      </c>
      <c r="G177" s="222" t="s">
        <v>142</v>
      </c>
      <c r="H177" s="223">
        <v>3</v>
      </c>
      <c r="I177" s="224"/>
      <c r="J177" s="225">
        <f>ROUND(I177*H177,2)</f>
        <v>0</v>
      </c>
      <c r="K177" s="226"/>
      <c r="L177" s="44"/>
      <c r="M177" s="227" t="s">
        <v>1</v>
      </c>
      <c r="N177" s="228" t="s">
        <v>45</v>
      </c>
      <c r="O177" s="91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31" t="s">
        <v>136</v>
      </c>
      <c r="AT177" s="231" t="s">
        <v>132</v>
      </c>
      <c r="AU177" s="231" t="s">
        <v>90</v>
      </c>
      <c r="AY177" s="17" t="s">
        <v>130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7" t="s">
        <v>88</v>
      </c>
      <c r="BK177" s="232">
        <f>ROUND(I177*H177,2)</f>
        <v>0</v>
      </c>
      <c r="BL177" s="17" t="s">
        <v>136</v>
      </c>
      <c r="BM177" s="231" t="s">
        <v>271</v>
      </c>
    </row>
    <row r="178" s="13" customFormat="1">
      <c r="A178" s="13"/>
      <c r="B178" s="233"/>
      <c r="C178" s="234"/>
      <c r="D178" s="235" t="s">
        <v>138</v>
      </c>
      <c r="E178" s="236" t="s">
        <v>1</v>
      </c>
      <c r="F178" s="237" t="s">
        <v>272</v>
      </c>
      <c r="G178" s="234"/>
      <c r="H178" s="238">
        <v>3</v>
      </c>
      <c r="I178" s="239"/>
      <c r="J178" s="234"/>
      <c r="K178" s="234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138</v>
      </c>
      <c r="AU178" s="244" t="s">
        <v>90</v>
      </c>
      <c r="AV178" s="13" t="s">
        <v>90</v>
      </c>
      <c r="AW178" s="13" t="s">
        <v>35</v>
      </c>
      <c r="AX178" s="13" t="s">
        <v>88</v>
      </c>
      <c r="AY178" s="244" t="s">
        <v>130</v>
      </c>
    </row>
    <row r="179" s="2" customFormat="1" ht="33" customHeight="1">
      <c r="A179" s="38"/>
      <c r="B179" s="39"/>
      <c r="C179" s="219" t="s">
        <v>273</v>
      </c>
      <c r="D179" s="219" t="s">
        <v>132</v>
      </c>
      <c r="E179" s="220" t="s">
        <v>274</v>
      </c>
      <c r="F179" s="221" t="s">
        <v>275</v>
      </c>
      <c r="G179" s="222" t="s">
        <v>202</v>
      </c>
      <c r="H179" s="223">
        <v>23.289999999999999</v>
      </c>
      <c r="I179" s="224"/>
      <c r="J179" s="225">
        <f>ROUND(I179*H179,2)</f>
        <v>0</v>
      </c>
      <c r="K179" s="226"/>
      <c r="L179" s="44"/>
      <c r="M179" s="227" t="s">
        <v>1</v>
      </c>
      <c r="N179" s="228" t="s">
        <v>45</v>
      </c>
      <c r="O179" s="91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1" t="s">
        <v>136</v>
      </c>
      <c r="AT179" s="231" t="s">
        <v>132</v>
      </c>
      <c r="AU179" s="231" t="s">
        <v>90</v>
      </c>
      <c r="AY179" s="17" t="s">
        <v>130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7" t="s">
        <v>88</v>
      </c>
      <c r="BK179" s="232">
        <f>ROUND(I179*H179,2)</f>
        <v>0</v>
      </c>
      <c r="BL179" s="17" t="s">
        <v>136</v>
      </c>
      <c r="BM179" s="231" t="s">
        <v>276</v>
      </c>
    </row>
    <row r="180" s="13" customFormat="1">
      <c r="A180" s="13"/>
      <c r="B180" s="233"/>
      <c r="C180" s="234"/>
      <c r="D180" s="235" t="s">
        <v>138</v>
      </c>
      <c r="E180" s="236" t="s">
        <v>1</v>
      </c>
      <c r="F180" s="237" t="s">
        <v>277</v>
      </c>
      <c r="G180" s="234"/>
      <c r="H180" s="238">
        <v>23.289999999999999</v>
      </c>
      <c r="I180" s="239"/>
      <c r="J180" s="234"/>
      <c r="K180" s="234"/>
      <c r="L180" s="240"/>
      <c r="M180" s="241"/>
      <c r="N180" s="242"/>
      <c r="O180" s="242"/>
      <c r="P180" s="242"/>
      <c r="Q180" s="242"/>
      <c r="R180" s="242"/>
      <c r="S180" s="242"/>
      <c r="T180" s="24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4" t="s">
        <v>138</v>
      </c>
      <c r="AU180" s="244" t="s">
        <v>90</v>
      </c>
      <c r="AV180" s="13" t="s">
        <v>90</v>
      </c>
      <c r="AW180" s="13" t="s">
        <v>35</v>
      </c>
      <c r="AX180" s="13" t="s">
        <v>88</v>
      </c>
      <c r="AY180" s="244" t="s">
        <v>130</v>
      </c>
    </row>
    <row r="181" s="14" customFormat="1">
      <c r="A181" s="14"/>
      <c r="B181" s="245"/>
      <c r="C181" s="246"/>
      <c r="D181" s="235" t="s">
        <v>138</v>
      </c>
      <c r="E181" s="247" t="s">
        <v>1</v>
      </c>
      <c r="F181" s="248" t="s">
        <v>278</v>
      </c>
      <c r="G181" s="246"/>
      <c r="H181" s="247" t="s">
        <v>1</v>
      </c>
      <c r="I181" s="249"/>
      <c r="J181" s="246"/>
      <c r="K181" s="246"/>
      <c r="L181" s="250"/>
      <c r="M181" s="251"/>
      <c r="N181" s="252"/>
      <c r="O181" s="252"/>
      <c r="P181" s="252"/>
      <c r="Q181" s="252"/>
      <c r="R181" s="252"/>
      <c r="S181" s="252"/>
      <c r="T181" s="25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4" t="s">
        <v>138</v>
      </c>
      <c r="AU181" s="254" t="s">
        <v>90</v>
      </c>
      <c r="AV181" s="14" t="s">
        <v>88</v>
      </c>
      <c r="AW181" s="14" t="s">
        <v>35</v>
      </c>
      <c r="AX181" s="14" t="s">
        <v>80</v>
      </c>
      <c r="AY181" s="254" t="s">
        <v>130</v>
      </c>
    </row>
    <row r="182" s="14" customFormat="1">
      <c r="A182" s="14"/>
      <c r="B182" s="245"/>
      <c r="C182" s="246"/>
      <c r="D182" s="235" t="s">
        <v>138</v>
      </c>
      <c r="E182" s="247" t="s">
        <v>1</v>
      </c>
      <c r="F182" s="248" t="s">
        <v>279</v>
      </c>
      <c r="G182" s="246"/>
      <c r="H182" s="247" t="s">
        <v>1</v>
      </c>
      <c r="I182" s="249"/>
      <c r="J182" s="246"/>
      <c r="K182" s="246"/>
      <c r="L182" s="250"/>
      <c r="M182" s="251"/>
      <c r="N182" s="252"/>
      <c r="O182" s="252"/>
      <c r="P182" s="252"/>
      <c r="Q182" s="252"/>
      <c r="R182" s="252"/>
      <c r="S182" s="252"/>
      <c r="T182" s="25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4" t="s">
        <v>138</v>
      </c>
      <c r="AU182" s="254" t="s">
        <v>90</v>
      </c>
      <c r="AV182" s="14" t="s">
        <v>88</v>
      </c>
      <c r="AW182" s="14" t="s">
        <v>35</v>
      </c>
      <c r="AX182" s="14" t="s">
        <v>80</v>
      </c>
      <c r="AY182" s="254" t="s">
        <v>130</v>
      </c>
    </row>
    <row r="183" s="2" customFormat="1" ht="33" customHeight="1">
      <c r="A183" s="38"/>
      <c r="B183" s="39"/>
      <c r="C183" s="219" t="s">
        <v>280</v>
      </c>
      <c r="D183" s="219" t="s">
        <v>132</v>
      </c>
      <c r="E183" s="220" t="s">
        <v>281</v>
      </c>
      <c r="F183" s="221" t="s">
        <v>282</v>
      </c>
      <c r="G183" s="222" t="s">
        <v>202</v>
      </c>
      <c r="H183" s="223">
        <v>152.81999999999999</v>
      </c>
      <c r="I183" s="224"/>
      <c r="J183" s="225">
        <f>ROUND(I183*H183,2)</f>
        <v>0</v>
      </c>
      <c r="K183" s="226"/>
      <c r="L183" s="44"/>
      <c r="M183" s="227" t="s">
        <v>1</v>
      </c>
      <c r="N183" s="228" t="s">
        <v>45</v>
      </c>
      <c r="O183" s="91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1" t="s">
        <v>136</v>
      </c>
      <c r="AT183" s="231" t="s">
        <v>132</v>
      </c>
      <c r="AU183" s="231" t="s">
        <v>90</v>
      </c>
      <c r="AY183" s="17" t="s">
        <v>130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7" t="s">
        <v>88</v>
      </c>
      <c r="BK183" s="232">
        <f>ROUND(I183*H183,2)</f>
        <v>0</v>
      </c>
      <c r="BL183" s="17" t="s">
        <v>136</v>
      </c>
      <c r="BM183" s="231" t="s">
        <v>283</v>
      </c>
    </row>
    <row r="184" s="13" customFormat="1">
      <c r="A184" s="13"/>
      <c r="B184" s="233"/>
      <c r="C184" s="234"/>
      <c r="D184" s="235" t="s">
        <v>138</v>
      </c>
      <c r="E184" s="236" t="s">
        <v>1</v>
      </c>
      <c r="F184" s="237" t="s">
        <v>284</v>
      </c>
      <c r="G184" s="234"/>
      <c r="H184" s="238">
        <v>152.81999999999999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138</v>
      </c>
      <c r="AU184" s="244" t="s">
        <v>90</v>
      </c>
      <c r="AV184" s="13" t="s">
        <v>90</v>
      </c>
      <c r="AW184" s="13" t="s">
        <v>35</v>
      </c>
      <c r="AX184" s="13" t="s">
        <v>88</v>
      </c>
      <c r="AY184" s="244" t="s">
        <v>130</v>
      </c>
    </row>
    <row r="185" s="2" customFormat="1" ht="24.15" customHeight="1">
      <c r="A185" s="38"/>
      <c r="B185" s="39"/>
      <c r="C185" s="219" t="s">
        <v>285</v>
      </c>
      <c r="D185" s="219" t="s">
        <v>132</v>
      </c>
      <c r="E185" s="220" t="s">
        <v>286</v>
      </c>
      <c r="F185" s="221" t="s">
        <v>287</v>
      </c>
      <c r="G185" s="222" t="s">
        <v>202</v>
      </c>
      <c r="H185" s="223">
        <v>26.91</v>
      </c>
      <c r="I185" s="224"/>
      <c r="J185" s="225">
        <f>ROUND(I185*H185,2)</f>
        <v>0</v>
      </c>
      <c r="K185" s="226"/>
      <c r="L185" s="44"/>
      <c r="M185" s="227" t="s">
        <v>1</v>
      </c>
      <c r="N185" s="228" t="s">
        <v>45</v>
      </c>
      <c r="O185" s="91"/>
      <c r="P185" s="229">
        <f>O185*H185</f>
        <v>0</v>
      </c>
      <c r="Q185" s="229">
        <v>0</v>
      </c>
      <c r="R185" s="229">
        <f>Q185*H185</f>
        <v>0</v>
      </c>
      <c r="S185" s="229">
        <v>0</v>
      </c>
      <c r="T185" s="23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31" t="s">
        <v>136</v>
      </c>
      <c r="AT185" s="231" t="s">
        <v>132</v>
      </c>
      <c r="AU185" s="231" t="s">
        <v>90</v>
      </c>
      <c r="AY185" s="17" t="s">
        <v>130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7" t="s">
        <v>88</v>
      </c>
      <c r="BK185" s="232">
        <f>ROUND(I185*H185,2)</f>
        <v>0</v>
      </c>
      <c r="BL185" s="17" t="s">
        <v>136</v>
      </c>
      <c r="BM185" s="231" t="s">
        <v>288</v>
      </c>
    </row>
    <row r="186" s="13" customFormat="1">
      <c r="A186" s="13"/>
      <c r="B186" s="233"/>
      <c r="C186" s="234"/>
      <c r="D186" s="235" t="s">
        <v>138</v>
      </c>
      <c r="E186" s="236" t="s">
        <v>1</v>
      </c>
      <c r="F186" s="237" t="s">
        <v>289</v>
      </c>
      <c r="G186" s="234"/>
      <c r="H186" s="238">
        <v>26.91</v>
      </c>
      <c r="I186" s="239"/>
      <c r="J186" s="234"/>
      <c r="K186" s="234"/>
      <c r="L186" s="240"/>
      <c r="M186" s="241"/>
      <c r="N186" s="242"/>
      <c r="O186" s="242"/>
      <c r="P186" s="242"/>
      <c r="Q186" s="242"/>
      <c r="R186" s="242"/>
      <c r="S186" s="242"/>
      <c r="T186" s="24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4" t="s">
        <v>138</v>
      </c>
      <c r="AU186" s="244" t="s">
        <v>90</v>
      </c>
      <c r="AV186" s="13" t="s">
        <v>90</v>
      </c>
      <c r="AW186" s="13" t="s">
        <v>35</v>
      </c>
      <c r="AX186" s="13" t="s">
        <v>88</v>
      </c>
      <c r="AY186" s="244" t="s">
        <v>130</v>
      </c>
    </row>
    <row r="187" s="2" customFormat="1" ht="24.15" customHeight="1">
      <c r="A187" s="38"/>
      <c r="B187" s="39"/>
      <c r="C187" s="219" t="s">
        <v>290</v>
      </c>
      <c r="D187" s="219" t="s">
        <v>132</v>
      </c>
      <c r="E187" s="220" t="s">
        <v>291</v>
      </c>
      <c r="F187" s="221" t="s">
        <v>292</v>
      </c>
      <c r="G187" s="222" t="s">
        <v>293</v>
      </c>
      <c r="H187" s="223">
        <v>259.79399999999998</v>
      </c>
      <c r="I187" s="224"/>
      <c r="J187" s="225">
        <f>ROUND(I187*H187,2)</f>
        <v>0</v>
      </c>
      <c r="K187" s="226"/>
      <c r="L187" s="44"/>
      <c r="M187" s="227" t="s">
        <v>1</v>
      </c>
      <c r="N187" s="228" t="s">
        <v>45</v>
      </c>
      <c r="O187" s="91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1" t="s">
        <v>136</v>
      </c>
      <c r="AT187" s="231" t="s">
        <v>132</v>
      </c>
      <c r="AU187" s="231" t="s">
        <v>90</v>
      </c>
      <c r="AY187" s="17" t="s">
        <v>130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7" t="s">
        <v>88</v>
      </c>
      <c r="BK187" s="232">
        <f>ROUND(I187*H187,2)</f>
        <v>0</v>
      </c>
      <c r="BL187" s="17" t="s">
        <v>136</v>
      </c>
      <c r="BM187" s="231" t="s">
        <v>294</v>
      </c>
    </row>
    <row r="188" s="13" customFormat="1">
      <c r="A188" s="13"/>
      <c r="B188" s="233"/>
      <c r="C188" s="234"/>
      <c r="D188" s="235" t="s">
        <v>138</v>
      </c>
      <c r="E188" s="236" t="s">
        <v>1</v>
      </c>
      <c r="F188" s="237" t="s">
        <v>295</v>
      </c>
      <c r="G188" s="234"/>
      <c r="H188" s="238">
        <v>259.79399999999998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138</v>
      </c>
      <c r="AU188" s="244" t="s">
        <v>90</v>
      </c>
      <c r="AV188" s="13" t="s">
        <v>90</v>
      </c>
      <c r="AW188" s="13" t="s">
        <v>35</v>
      </c>
      <c r="AX188" s="13" t="s">
        <v>88</v>
      </c>
      <c r="AY188" s="244" t="s">
        <v>130</v>
      </c>
    </row>
    <row r="189" s="2" customFormat="1" ht="24.15" customHeight="1">
      <c r="A189" s="38"/>
      <c r="B189" s="39"/>
      <c r="C189" s="219" t="s">
        <v>296</v>
      </c>
      <c r="D189" s="219" t="s">
        <v>132</v>
      </c>
      <c r="E189" s="220" t="s">
        <v>297</v>
      </c>
      <c r="F189" s="221" t="s">
        <v>298</v>
      </c>
      <c r="G189" s="222" t="s">
        <v>202</v>
      </c>
      <c r="H189" s="223">
        <v>9.4800000000000004</v>
      </c>
      <c r="I189" s="224"/>
      <c r="J189" s="225">
        <f>ROUND(I189*H189,2)</f>
        <v>0</v>
      </c>
      <c r="K189" s="226"/>
      <c r="L189" s="44"/>
      <c r="M189" s="227" t="s">
        <v>1</v>
      </c>
      <c r="N189" s="228" t="s">
        <v>45</v>
      </c>
      <c r="O189" s="91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1" t="s">
        <v>136</v>
      </c>
      <c r="AT189" s="231" t="s">
        <v>132</v>
      </c>
      <c r="AU189" s="231" t="s">
        <v>90</v>
      </c>
      <c r="AY189" s="17" t="s">
        <v>130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7" t="s">
        <v>88</v>
      </c>
      <c r="BK189" s="232">
        <f>ROUND(I189*H189,2)</f>
        <v>0</v>
      </c>
      <c r="BL189" s="17" t="s">
        <v>136</v>
      </c>
      <c r="BM189" s="231" t="s">
        <v>299</v>
      </c>
    </row>
    <row r="190" s="13" customFormat="1">
      <c r="A190" s="13"/>
      <c r="B190" s="233"/>
      <c r="C190" s="234"/>
      <c r="D190" s="235" t="s">
        <v>138</v>
      </c>
      <c r="E190" s="236" t="s">
        <v>1</v>
      </c>
      <c r="F190" s="237" t="s">
        <v>300</v>
      </c>
      <c r="G190" s="234"/>
      <c r="H190" s="238">
        <v>9.4800000000000004</v>
      </c>
      <c r="I190" s="239"/>
      <c r="J190" s="234"/>
      <c r="K190" s="234"/>
      <c r="L190" s="240"/>
      <c r="M190" s="241"/>
      <c r="N190" s="242"/>
      <c r="O190" s="242"/>
      <c r="P190" s="242"/>
      <c r="Q190" s="242"/>
      <c r="R190" s="242"/>
      <c r="S190" s="242"/>
      <c r="T190" s="24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4" t="s">
        <v>138</v>
      </c>
      <c r="AU190" s="244" t="s">
        <v>90</v>
      </c>
      <c r="AV190" s="13" t="s">
        <v>90</v>
      </c>
      <c r="AW190" s="13" t="s">
        <v>35</v>
      </c>
      <c r="AX190" s="13" t="s">
        <v>88</v>
      </c>
      <c r="AY190" s="244" t="s">
        <v>130</v>
      </c>
    </row>
    <row r="191" s="2" customFormat="1" ht="33" customHeight="1">
      <c r="A191" s="38"/>
      <c r="B191" s="39"/>
      <c r="C191" s="219" t="s">
        <v>301</v>
      </c>
      <c r="D191" s="219" t="s">
        <v>132</v>
      </c>
      <c r="E191" s="220" t="s">
        <v>302</v>
      </c>
      <c r="F191" s="221" t="s">
        <v>303</v>
      </c>
      <c r="G191" s="222" t="s">
        <v>202</v>
      </c>
      <c r="H191" s="223">
        <v>18.960000000000001</v>
      </c>
      <c r="I191" s="224"/>
      <c r="J191" s="225">
        <f>ROUND(I191*H191,2)</f>
        <v>0</v>
      </c>
      <c r="K191" s="226"/>
      <c r="L191" s="44"/>
      <c r="M191" s="227" t="s">
        <v>1</v>
      </c>
      <c r="N191" s="228" t="s">
        <v>45</v>
      </c>
      <c r="O191" s="91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1" t="s">
        <v>136</v>
      </c>
      <c r="AT191" s="231" t="s">
        <v>132</v>
      </c>
      <c r="AU191" s="231" t="s">
        <v>90</v>
      </c>
      <c r="AY191" s="17" t="s">
        <v>130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7" t="s">
        <v>88</v>
      </c>
      <c r="BK191" s="232">
        <f>ROUND(I191*H191,2)</f>
        <v>0</v>
      </c>
      <c r="BL191" s="17" t="s">
        <v>136</v>
      </c>
      <c r="BM191" s="231" t="s">
        <v>304</v>
      </c>
    </row>
    <row r="192" s="13" customFormat="1">
      <c r="A192" s="13"/>
      <c r="B192" s="233"/>
      <c r="C192" s="234"/>
      <c r="D192" s="235" t="s">
        <v>138</v>
      </c>
      <c r="E192" s="236" t="s">
        <v>1</v>
      </c>
      <c r="F192" s="237" t="s">
        <v>305</v>
      </c>
      <c r="G192" s="234"/>
      <c r="H192" s="238">
        <v>18.960000000000001</v>
      </c>
      <c r="I192" s="239"/>
      <c r="J192" s="234"/>
      <c r="K192" s="234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138</v>
      </c>
      <c r="AU192" s="244" t="s">
        <v>90</v>
      </c>
      <c r="AV192" s="13" t="s">
        <v>90</v>
      </c>
      <c r="AW192" s="13" t="s">
        <v>35</v>
      </c>
      <c r="AX192" s="13" t="s">
        <v>88</v>
      </c>
      <c r="AY192" s="244" t="s">
        <v>130</v>
      </c>
    </row>
    <row r="193" s="2" customFormat="1" ht="24.15" customHeight="1">
      <c r="A193" s="38"/>
      <c r="B193" s="39"/>
      <c r="C193" s="219" t="s">
        <v>306</v>
      </c>
      <c r="D193" s="219" t="s">
        <v>132</v>
      </c>
      <c r="E193" s="220" t="s">
        <v>307</v>
      </c>
      <c r="F193" s="221" t="s">
        <v>308</v>
      </c>
      <c r="G193" s="222" t="s">
        <v>135</v>
      </c>
      <c r="H193" s="223">
        <v>68.159999999999997</v>
      </c>
      <c r="I193" s="224"/>
      <c r="J193" s="225">
        <f>ROUND(I193*H193,2)</f>
        <v>0</v>
      </c>
      <c r="K193" s="226"/>
      <c r="L193" s="44"/>
      <c r="M193" s="227" t="s">
        <v>1</v>
      </c>
      <c r="N193" s="228" t="s">
        <v>45</v>
      </c>
      <c r="O193" s="91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31" t="s">
        <v>136</v>
      </c>
      <c r="AT193" s="231" t="s">
        <v>132</v>
      </c>
      <c r="AU193" s="231" t="s">
        <v>90</v>
      </c>
      <c r="AY193" s="17" t="s">
        <v>130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7" t="s">
        <v>88</v>
      </c>
      <c r="BK193" s="232">
        <f>ROUND(I193*H193,2)</f>
        <v>0</v>
      </c>
      <c r="BL193" s="17" t="s">
        <v>136</v>
      </c>
      <c r="BM193" s="231" t="s">
        <v>309</v>
      </c>
    </row>
    <row r="194" s="13" customFormat="1">
      <c r="A194" s="13"/>
      <c r="B194" s="233"/>
      <c r="C194" s="234"/>
      <c r="D194" s="235" t="s">
        <v>138</v>
      </c>
      <c r="E194" s="236" t="s">
        <v>1</v>
      </c>
      <c r="F194" s="237" t="s">
        <v>310</v>
      </c>
      <c r="G194" s="234"/>
      <c r="H194" s="238">
        <v>68.159999999999997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4" t="s">
        <v>138</v>
      </c>
      <c r="AU194" s="244" t="s">
        <v>90</v>
      </c>
      <c r="AV194" s="13" t="s">
        <v>90</v>
      </c>
      <c r="AW194" s="13" t="s">
        <v>35</v>
      </c>
      <c r="AX194" s="13" t="s">
        <v>88</v>
      </c>
      <c r="AY194" s="244" t="s">
        <v>130</v>
      </c>
    </row>
    <row r="195" s="2" customFormat="1" ht="24.15" customHeight="1">
      <c r="A195" s="38"/>
      <c r="B195" s="39"/>
      <c r="C195" s="219" t="s">
        <v>311</v>
      </c>
      <c r="D195" s="219" t="s">
        <v>132</v>
      </c>
      <c r="E195" s="220" t="s">
        <v>312</v>
      </c>
      <c r="F195" s="221" t="s">
        <v>313</v>
      </c>
      <c r="G195" s="222" t="s">
        <v>135</v>
      </c>
      <c r="H195" s="223">
        <v>68.159999999999997</v>
      </c>
      <c r="I195" s="224"/>
      <c r="J195" s="225">
        <f>ROUND(I195*H195,2)</f>
        <v>0</v>
      </c>
      <c r="K195" s="226"/>
      <c r="L195" s="44"/>
      <c r="M195" s="227" t="s">
        <v>1</v>
      </c>
      <c r="N195" s="228" t="s">
        <v>45</v>
      </c>
      <c r="O195" s="91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1" t="s">
        <v>136</v>
      </c>
      <c r="AT195" s="231" t="s">
        <v>132</v>
      </c>
      <c r="AU195" s="231" t="s">
        <v>90</v>
      </c>
      <c r="AY195" s="17" t="s">
        <v>130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7" t="s">
        <v>88</v>
      </c>
      <c r="BK195" s="232">
        <f>ROUND(I195*H195,2)</f>
        <v>0</v>
      </c>
      <c r="BL195" s="17" t="s">
        <v>136</v>
      </c>
      <c r="BM195" s="231" t="s">
        <v>314</v>
      </c>
    </row>
    <row r="196" s="13" customFormat="1">
      <c r="A196" s="13"/>
      <c r="B196" s="233"/>
      <c r="C196" s="234"/>
      <c r="D196" s="235" t="s">
        <v>138</v>
      </c>
      <c r="E196" s="236" t="s">
        <v>1</v>
      </c>
      <c r="F196" s="237" t="s">
        <v>310</v>
      </c>
      <c r="G196" s="234"/>
      <c r="H196" s="238">
        <v>68.159999999999997</v>
      </c>
      <c r="I196" s="239"/>
      <c r="J196" s="234"/>
      <c r="K196" s="234"/>
      <c r="L196" s="240"/>
      <c r="M196" s="241"/>
      <c r="N196" s="242"/>
      <c r="O196" s="242"/>
      <c r="P196" s="242"/>
      <c r="Q196" s="242"/>
      <c r="R196" s="242"/>
      <c r="S196" s="242"/>
      <c r="T196" s="24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4" t="s">
        <v>138</v>
      </c>
      <c r="AU196" s="244" t="s">
        <v>90</v>
      </c>
      <c r="AV196" s="13" t="s">
        <v>90</v>
      </c>
      <c r="AW196" s="13" t="s">
        <v>35</v>
      </c>
      <c r="AX196" s="13" t="s">
        <v>88</v>
      </c>
      <c r="AY196" s="244" t="s">
        <v>130</v>
      </c>
    </row>
    <row r="197" s="2" customFormat="1" ht="16.5" customHeight="1">
      <c r="A197" s="38"/>
      <c r="B197" s="39"/>
      <c r="C197" s="255" t="s">
        <v>315</v>
      </c>
      <c r="D197" s="255" t="s">
        <v>316</v>
      </c>
      <c r="E197" s="256" t="s">
        <v>317</v>
      </c>
      <c r="F197" s="257" t="s">
        <v>318</v>
      </c>
      <c r="G197" s="258" t="s">
        <v>319</v>
      </c>
      <c r="H197" s="259">
        <v>1.363</v>
      </c>
      <c r="I197" s="260"/>
      <c r="J197" s="261">
        <f>ROUND(I197*H197,2)</f>
        <v>0</v>
      </c>
      <c r="K197" s="262"/>
      <c r="L197" s="263"/>
      <c r="M197" s="264" t="s">
        <v>1</v>
      </c>
      <c r="N197" s="265" t="s">
        <v>45</v>
      </c>
      <c r="O197" s="91"/>
      <c r="P197" s="229">
        <f>O197*H197</f>
        <v>0</v>
      </c>
      <c r="Q197" s="229">
        <v>0.001</v>
      </c>
      <c r="R197" s="229">
        <f>Q197*H197</f>
        <v>0.0013630000000000001</v>
      </c>
      <c r="S197" s="229">
        <v>0</v>
      </c>
      <c r="T197" s="23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31" t="s">
        <v>168</v>
      </c>
      <c r="AT197" s="231" t="s">
        <v>316</v>
      </c>
      <c r="AU197" s="231" t="s">
        <v>90</v>
      </c>
      <c r="AY197" s="17" t="s">
        <v>130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7" t="s">
        <v>88</v>
      </c>
      <c r="BK197" s="232">
        <f>ROUND(I197*H197,2)</f>
        <v>0</v>
      </c>
      <c r="BL197" s="17" t="s">
        <v>136</v>
      </c>
      <c r="BM197" s="231" t="s">
        <v>320</v>
      </c>
    </row>
    <row r="198" s="13" customFormat="1">
      <c r="A198" s="13"/>
      <c r="B198" s="233"/>
      <c r="C198" s="234"/>
      <c r="D198" s="235" t="s">
        <v>138</v>
      </c>
      <c r="E198" s="234"/>
      <c r="F198" s="237" t="s">
        <v>321</v>
      </c>
      <c r="G198" s="234"/>
      <c r="H198" s="238">
        <v>1.363</v>
      </c>
      <c r="I198" s="239"/>
      <c r="J198" s="234"/>
      <c r="K198" s="234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138</v>
      </c>
      <c r="AU198" s="244" t="s">
        <v>90</v>
      </c>
      <c r="AV198" s="13" t="s">
        <v>90</v>
      </c>
      <c r="AW198" s="13" t="s">
        <v>4</v>
      </c>
      <c r="AX198" s="13" t="s">
        <v>88</v>
      </c>
      <c r="AY198" s="244" t="s">
        <v>130</v>
      </c>
    </row>
    <row r="199" s="2" customFormat="1" ht="24.15" customHeight="1">
      <c r="A199" s="38"/>
      <c r="B199" s="39"/>
      <c r="C199" s="219" t="s">
        <v>322</v>
      </c>
      <c r="D199" s="219" t="s">
        <v>132</v>
      </c>
      <c r="E199" s="220" t="s">
        <v>323</v>
      </c>
      <c r="F199" s="221" t="s">
        <v>324</v>
      </c>
      <c r="G199" s="222" t="s">
        <v>135</v>
      </c>
      <c r="H199" s="223">
        <v>164.74000000000001</v>
      </c>
      <c r="I199" s="224"/>
      <c r="J199" s="225">
        <f>ROUND(I199*H199,2)</f>
        <v>0</v>
      </c>
      <c r="K199" s="226"/>
      <c r="L199" s="44"/>
      <c r="M199" s="227" t="s">
        <v>1</v>
      </c>
      <c r="N199" s="228" t="s">
        <v>45</v>
      </c>
      <c r="O199" s="91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1" t="s">
        <v>136</v>
      </c>
      <c r="AT199" s="231" t="s">
        <v>132</v>
      </c>
      <c r="AU199" s="231" t="s">
        <v>90</v>
      </c>
      <c r="AY199" s="17" t="s">
        <v>130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7" t="s">
        <v>88</v>
      </c>
      <c r="BK199" s="232">
        <f>ROUND(I199*H199,2)</f>
        <v>0</v>
      </c>
      <c r="BL199" s="17" t="s">
        <v>136</v>
      </c>
      <c r="BM199" s="231" t="s">
        <v>325</v>
      </c>
    </row>
    <row r="200" s="13" customFormat="1">
      <c r="A200" s="13"/>
      <c r="B200" s="233"/>
      <c r="C200" s="234"/>
      <c r="D200" s="235" t="s">
        <v>138</v>
      </c>
      <c r="E200" s="236" t="s">
        <v>1</v>
      </c>
      <c r="F200" s="237" t="s">
        <v>326</v>
      </c>
      <c r="G200" s="234"/>
      <c r="H200" s="238">
        <v>164.74000000000001</v>
      </c>
      <c r="I200" s="239"/>
      <c r="J200" s="234"/>
      <c r="K200" s="234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138</v>
      </c>
      <c r="AU200" s="244" t="s">
        <v>90</v>
      </c>
      <c r="AV200" s="13" t="s">
        <v>90</v>
      </c>
      <c r="AW200" s="13" t="s">
        <v>35</v>
      </c>
      <c r="AX200" s="13" t="s">
        <v>88</v>
      </c>
      <c r="AY200" s="244" t="s">
        <v>130</v>
      </c>
    </row>
    <row r="201" s="2" customFormat="1" ht="16.5" customHeight="1">
      <c r="A201" s="38"/>
      <c r="B201" s="39"/>
      <c r="C201" s="255" t="s">
        <v>327</v>
      </c>
      <c r="D201" s="255" t="s">
        <v>316</v>
      </c>
      <c r="E201" s="256" t="s">
        <v>317</v>
      </c>
      <c r="F201" s="257" t="s">
        <v>318</v>
      </c>
      <c r="G201" s="258" t="s">
        <v>319</v>
      </c>
      <c r="H201" s="259">
        <v>3.2949999999999999</v>
      </c>
      <c r="I201" s="260"/>
      <c r="J201" s="261">
        <f>ROUND(I201*H201,2)</f>
        <v>0</v>
      </c>
      <c r="K201" s="262"/>
      <c r="L201" s="263"/>
      <c r="M201" s="264" t="s">
        <v>1</v>
      </c>
      <c r="N201" s="265" t="s">
        <v>45</v>
      </c>
      <c r="O201" s="91"/>
      <c r="P201" s="229">
        <f>O201*H201</f>
        <v>0</v>
      </c>
      <c r="Q201" s="229">
        <v>0.001</v>
      </c>
      <c r="R201" s="229">
        <f>Q201*H201</f>
        <v>0.0032950000000000002</v>
      </c>
      <c r="S201" s="229">
        <v>0</v>
      </c>
      <c r="T201" s="230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1" t="s">
        <v>168</v>
      </c>
      <c r="AT201" s="231" t="s">
        <v>316</v>
      </c>
      <c r="AU201" s="231" t="s">
        <v>90</v>
      </c>
      <c r="AY201" s="17" t="s">
        <v>130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7" t="s">
        <v>88</v>
      </c>
      <c r="BK201" s="232">
        <f>ROUND(I201*H201,2)</f>
        <v>0</v>
      </c>
      <c r="BL201" s="17" t="s">
        <v>136</v>
      </c>
      <c r="BM201" s="231" t="s">
        <v>328</v>
      </c>
    </row>
    <row r="202" s="13" customFormat="1">
      <c r="A202" s="13"/>
      <c r="B202" s="233"/>
      <c r="C202" s="234"/>
      <c r="D202" s="235" t="s">
        <v>138</v>
      </c>
      <c r="E202" s="234"/>
      <c r="F202" s="237" t="s">
        <v>329</v>
      </c>
      <c r="G202" s="234"/>
      <c r="H202" s="238">
        <v>3.2949999999999999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138</v>
      </c>
      <c r="AU202" s="244" t="s">
        <v>90</v>
      </c>
      <c r="AV202" s="13" t="s">
        <v>90</v>
      </c>
      <c r="AW202" s="13" t="s">
        <v>4</v>
      </c>
      <c r="AX202" s="13" t="s">
        <v>88</v>
      </c>
      <c r="AY202" s="244" t="s">
        <v>130</v>
      </c>
    </row>
    <row r="203" s="2" customFormat="1" ht="24.15" customHeight="1">
      <c r="A203" s="38"/>
      <c r="B203" s="39"/>
      <c r="C203" s="219" t="s">
        <v>330</v>
      </c>
      <c r="D203" s="219" t="s">
        <v>132</v>
      </c>
      <c r="E203" s="220" t="s">
        <v>331</v>
      </c>
      <c r="F203" s="221" t="s">
        <v>332</v>
      </c>
      <c r="G203" s="222" t="s">
        <v>135</v>
      </c>
      <c r="H203" s="223">
        <v>164.74000000000001</v>
      </c>
      <c r="I203" s="224"/>
      <c r="J203" s="225">
        <f>ROUND(I203*H203,2)</f>
        <v>0</v>
      </c>
      <c r="K203" s="226"/>
      <c r="L203" s="44"/>
      <c r="M203" s="227" t="s">
        <v>1</v>
      </c>
      <c r="N203" s="228" t="s">
        <v>45</v>
      </c>
      <c r="O203" s="91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1" t="s">
        <v>136</v>
      </c>
      <c r="AT203" s="231" t="s">
        <v>132</v>
      </c>
      <c r="AU203" s="231" t="s">
        <v>90</v>
      </c>
      <c r="AY203" s="17" t="s">
        <v>130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7" t="s">
        <v>88</v>
      </c>
      <c r="BK203" s="232">
        <f>ROUND(I203*H203,2)</f>
        <v>0</v>
      </c>
      <c r="BL203" s="17" t="s">
        <v>136</v>
      </c>
      <c r="BM203" s="231" t="s">
        <v>333</v>
      </c>
    </row>
    <row r="204" s="13" customFormat="1">
      <c r="A204" s="13"/>
      <c r="B204" s="233"/>
      <c r="C204" s="234"/>
      <c r="D204" s="235" t="s">
        <v>138</v>
      </c>
      <c r="E204" s="236" t="s">
        <v>1</v>
      </c>
      <c r="F204" s="237" t="s">
        <v>326</v>
      </c>
      <c r="G204" s="234"/>
      <c r="H204" s="238">
        <v>164.74000000000001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4" t="s">
        <v>138</v>
      </c>
      <c r="AU204" s="244" t="s">
        <v>90</v>
      </c>
      <c r="AV204" s="13" t="s">
        <v>90</v>
      </c>
      <c r="AW204" s="13" t="s">
        <v>35</v>
      </c>
      <c r="AX204" s="13" t="s">
        <v>88</v>
      </c>
      <c r="AY204" s="244" t="s">
        <v>130</v>
      </c>
    </row>
    <row r="205" s="2" customFormat="1" ht="16.5" customHeight="1">
      <c r="A205" s="38"/>
      <c r="B205" s="39"/>
      <c r="C205" s="219" t="s">
        <v>334</v>
      </c>
      <c r="D205" s="219" t="s">
        <v>132</v>
      </c>
      <c r="E205" s="220" t="s">
        <v>335</v>
      </c>
      <c r="F205" s="221" t="s">
        <v>336</v>
      </c>
      <c r="G205" s="222" t="s">
        <v>293</v>
      </c>
      <c r="H205" s="223">
        <v>5.0599999999999996</v>
      </c>
      <c r="I205" s="224"/>
      <c r="J205" s="225">
        <f>ROUND(I205*H205,2)</f>
        <v>0</v>
      </c>
      <c r="K205" s="226"/>
      <c r="L205" s="44"/>
      <c r="M205" s="227" t="s">
        <v>1</v>
      </c>
      <c r="N205" s="228" t="s">
        <v>45</v>
      </c>
      <c r="O205" s="91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1" t="s">
        <v>136</v>
      </c>
      <c r="AT205" s="231" t="s">
        <v>132</v>
      </c>
      <c r="AU205" s="231" t="s">
        <v>90</v>
      </c>
      <c r="AY205" s="17" t="s">
        <v>130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7" t="s">
        <v>88</v>
      </c>
      <c r="BK205" s="232">
        <f>ROUND(I205*H205,2)</f>
        <v>0</v>
      </c>
      <c r="BL205" s="17" t="s">
        <v>136</v>
      </c>
      <c r="BM205" s="231" t="s">
        <v>337</v>
      </c>
    </row>
    <row r="206" s="14" customFormat="1">
      <c r="A206" s="14"/>
      <c r="B206" s="245"/>
      <c r="C206" s="246"/>
      <c r="D206" s="235" t="s">
        <v>138</v>
      </c>
      <c r="E206" s="247" t="s">
        <v>1</v>
      </c>
      <c r="F206" s="248" t="s">
        <v>338</v>
      </c>
      <c r="G206" s="246"/>
      <c r="H206" s="247" t="s">
        <v>1</v>
      </c>
      <c r="I206" s="249"/>
      <c r="J206" s="246"/>
      <c r="K206" s="246"/>
      <c r="L206" s="250"/>
      <c r="M206" s="251"/>
      <c r="N206" s="252"/>
      <c r="O206" s="252"/>
      <c r="P206" s="252"/>
      <c r="Q206" s="252"/>
      <c r="R206" s="252"/>
      <c r="S206" s="252"/>
      <c r="T206" s="25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4" t="s">
        <v>138</v>
      </c>
      <c r="AU206" s="254" t="s">
        <v>90</v>
      </c>
      <c r="AV206" s="14" t="s">
        <v>88</v>
      </c>
      <c r="AW206" s="14" t="s">
        <v>35</v>
      </c>
      <c r="AX206" s="14" t="s">
        <v>80</v>
      </c>
      <c r="AY206" s="254" t="s">
        <v>130</v>
      </c>
    </row>
    <row r="207" s="14" customFormat="1">
      <c r="A207" s="14"/>
      <c r="B207" s="245"/>
      <c r="C207" s="246"/>
      <c r="D207" s="235" t="s">
        <v>138</v>
      </c>
      <c r="E207" s="247" t="s">
        <v>1</v>
      </c>
      <c r="F207" s="248" t="s">
        <v>339</v>
      </c>
      <c r="G207" s="246"/>
      <c r="H207" s="247" t="s">
        <v>1</v>
      </c>
      <c r="I207" s="249"/>
      <c r="J207" s="246"/>
      <c r="K207" s="246"/>
      <c r="L207" s="250"/>
      <c r="M207" s="251"/>
      <c r="N207" s="252"/>
      <c r="O207" s="252"/>
      <c r="P207" s="252"/>
      <c r="Q207" s="252"/>
      <c r="R207" s="252"/>
      <c r="S207" s="252"/>
      <c r="T207" s="25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4" t="s">
        <v>138</v>
      </c>
      <c r="AU207" s="254" t="s">
        <v>90</v>
      </c>
      <c r="AV207" s="14" t="s">
        <v>88</v>
      </c>
      <c r="AW207" s="14" t="s">
        <v>35</v>
      </c>
      <c r="AX207" s="14" t="s">
        <v>80</v>
      </c>
      <c r="AY207" s="254" t="s">
        <v>130</v>
      </c>
    </row>
    <row r="208" s="13" customFormat="1">
      <c r="A208" s="13"/>
      <c r="B208" s="233"/>
      <c r="C208" s="234"/>
      <c r="D208" s="235" t="s">
        <v>138</v>
      </c>
      <c r="E208" s="236" t="s">
        <v>1</v>
      </c>
      <c r="F208" s="237" t="s">
        <v>340</v>
      </c>
      <c r="G208" s="234"/>
      <c r="H208" s="238">
        <v>1.9930000000000001</v>
      </c>
      <c r="I208" s="239"/>
      <c r="J208" s="234"/>
      <c r="K208" s="234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138</v>
      </c>
      <c r="AU208" s="244" t="s">
        <v>90</v>
      </c>
      <c r="AV208" s="13" t="s">
        <v>90</v>
      </c>
      <c r="AW208" s="13" t="s">
        <v>35</v>
      </c>
      <c r="AX208" s="13" t="s">
        <v>80</v>
      </c>
      <c r="AY208" s="244" t="s">
        <v>130</v>
      </c>
    </row>
    <row r="209" s="13" customFormat="1">
      <c r="A209" s="13"/>
      <c r="B209" s="233"/>
      <c r="C209" s="234"/>
      <c r="D209" s="235" t="s">
        <v>138</v>
      </c>
      <c r="E209" s="236" t="s">
        <v>1</v>
      </c>
      <c r="F209" s="237" t="s">
        <v>341</v>
      </c>
      <c r="G209" s="234"/>
      <c r="H209" s="238">
        <v>0.90000000000000002</v>
      </c>
      <c r="I209" s="239"/>
      <c r="J209" s="234"/>
      <c r="K209" s="234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138</v>
      </c>
      <c r="AU209" s="244" t="s">
        <v>90</v>
      </c>
      <c r="AV209" s="13" t="s">
        <v>90</v>
      </c>
      <c r="AW209" s="13" t="s">
        <v>35</v>
      </c>
      <c r="AX209" s="13" t="s">
        <v>80</v>
      </c>
      <c r="AY209" s="244" t="s">
        <v>130</v>
      </c>
    </row>
    <row r="210" s="13" customFormat="1">
      <c r="A210" s="13"/>
      <c r="B210" s="233"/>
      <c r="C210" s="234"/>
      <c r="D210" s="235" t="s">
        <v>138</v>
      </c>
      <c r="E210" s="236" t="s">
        <v>1</v>
      </c>
      <c r="F210" s="237" t="s">
        <v>342</v>
      </c>
      <c r="G210" s="234"/>
      <c r="H210" s="238">
        <v>1.2350000000000001</v>
      </c>
      <c r="I210" s="239"/>
      <c r="J210" s="234"/>
      <c r="K210" s="234"/>
      <c r="L210" s="240"/>
      <c r="M210" s="241"/>
      <c r="N210" s="242"/>
      <c r="O210" s="242"/>
      <c r="P210" s="242"/>
      <c r="Q210" s="242"/>
      <c r="R210" s="242"/>
      <c r="S210" s="242"/>
      <c r="T210" s="24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4" t="s">
        <v>138</v>
      </c>
      <c r="AU210" s="244" t="s">
        <v>90</v>
      </c>
      <c r="AV210" s="13" t="s">
        <v>90</v>
      </c>
      <c r="AW210" s="13" t="s">
        <v>35</v>
      </c>
      <c r="AX210" s="13" t="s">
        <v>80</v>
      </c>
      <c r="AY210" s="244" t="s">
        <v>130</v>
      </c>
    </row>
    <row r="211" s="13" customFormat="1">
      <c r="A211" s="13"/>
      <c r="B211" s="233"/>
      <c r="C211" s="234"/>
      <c r="D211" s="235" t="s">
        <v>138</v>
      </c>
      <c r="E211" s="236" t="s">
        <v>1</v>
      </c>
      <c r="F211" s="237" t="s">
        <v>343</v>
      </c>
      <c r="G211" s="234"/>
      <c r="H211" s="238">
        <v>0.93200000000000005</v>
      </c>
      <c r="I211" s="239"/>
      <c r="J211" s="234"/>
      <c r="K211" s="234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138</v>
      </c>
      <c r="AU211" s="244" t="s">
        <v>90</v>
      </c>
      <c r="AV211" s="13" t="s">
        <v>90</v>
      </c>
      <c r="AW211" s="13" t="s">
        <v>35</v>
      </c>
      <c r="AX211" s="13" t="s">
        <v>80</v>
      </c>
      <c r="AY211" s="244" t="s">
        <v>130</v>
      </c>
    </row>
    <row r="212" s="15" customFormat="1">
      <c r="A212" s="15"/>
      <c r="B212" s="266"/>
      <c r="C212" s="267"/>
      <c r="D212" s="235" t="s">
        <v>138</v>
      </c>
      <c r="E212" s="268" t="s">
        <v>1</v>
      </c>
      <c r="F212" s="269" t="s">
        <v>344</v>
      </c>
      <c r="G212" s="267"/>
      <c r="H212" s="270">
        <v>5.0599999999999996</v>
      </c>
      <c r="I212" s="271"/>
      <c r="J212" s="267"/>
      <c r="K212" s="267"/>
      <c r="L212" s="272"/>
      <c r="M212" s="273"/>
      <c r="N212" s="274"/>
      <c r="O212" s="274"/>
      <c r="P212" s="274"/>
      <c r="Q212" s="274"/>
      <c r="R212" s="274"/>
      <c r="S212" s="274"/>
      <c r="T212" s="27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76" t="s">
        <v>138</v>
      </c>
      <c r="AU212" s="276" t="s">
        <v>90</v>
      </c>
      <c r="AV212" s="15" t="s">
        <v>136</v>
      </c>
      <c r="AW212" s="15" t="s">
        <v>35</v>
      </c>
      <c r="AX212" s="15" t="s">
        <v>88</v>
      </c>
      <c r="AY212" s="276" t="s">
        <v>130</v>
      </c>
    </row>
    <row r="213" s="12" customFormat="1" ht="22.8" customHeight="1">
      <c r="A213" s="12"/>
      <c r="B213" s="203"/>
      <c r="C213" s="204"/>
      <c r="D213" s="205" t="s">
        <v>79</v>
      </c>
      <c r="E213" s="217" t="s">
        <v>145</v>
      </c>
      <c r="F213" s="217" t="s">
        <v>345</v>
      </c>
      <c r="G213" s="204"/>
      <c r="H213" s="204"/>
      <c r="I213" s="207"/>
      <c r="J213" s="218">
        <f>BK213</f>
        <v>0</v>
      </c>
      <c r="K213" s="204"/>
      <c r="L213" s="209"/>
      <c r="M213" s="210"/>
      <c r="N213" s="211"/>
      <c r="O213" s="211"/>
      <c r="P213" s="212">
        <f>SUM(P214:P252)</f>
        <v>0</v>
      </c>
      <c r="Q213" s="211"/>
      <c r="R213" s="212">
        <f>SUM(R214:R252)</f>
        <v>32.167413080000003</v>
      </c>
      <c r="S213" s="211"/>
      <c r="T213" s="213">
        <f>SUM(T214:T252)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4" t="s">
        <v>88</v>
      </c>
      <c r="AT213" s="215" t="s">
        <v>79</v>
      </c>
      <c r="AU213" s="215" t="s">
        <v>88</v>
      </c>
      <c r="AY213" s="214" t="s">
        <v>130</v>
      </c>
      <c r="BK213" s="216">
        <f>SUM(BK214:BK252)</f>
        <v>0</v>
      </c>
    </row>
    <row r="214" s="2" customFormat="1" ht="24.15" customHeight="1">
      <c r="A214" s="38"/>
      <c r="B214" s="39"/>
      <c r="C214" s="219" t="s">
        <v>346</v>
      </c>
      <c r="D214" s="219" t="s">
        <v>132</v>
      </c>
      <c r="E214" s="220" t="s">
        <v>347</v>
      </c>
      <c r="F214" s="221" t="s">
        <v>348</v>
      </c>
      <c r="G214" s="222" t="s">
        <v>135</v>
      </c>
      <c r="H214" s="223">
        <v>49.960000000000001</v>
      </c>
      <c r="I214" s="224"/>
      <c r="J214" s="225">
        <f>ROUND(I214*H214,2)</f>
        <v>0</v>
      </c>
      <c r="K214" s="226"/>
      <c r="L214" s="44"/>
      <c r="M214" s="227" t="s">
        <v>1</v>
      </c>
      <c r="N214" s="228" t="s">
        <v>45</v>
      </c>
      <c r="O214" s="91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1" t="s">
        <v>136</v>
      </c>
      <c r="AT214" s="231" t="s">
        <v>132</v>
      </c>
      <c r="AU214" s="231" t="s">
        <v>90</v>
      </c>
      <c r="AY214" s="17" t="s">
        <v>130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7" t="s">
        <v>88</v>
      </c>
      <c r="BK214" s="232">
        <f>ROUND(I214*H214,2)</f>
        <v>0</v>
      </c>
      <c r="BL214" s="17" t="s">
        <v>136</v>
      </c>
      <c r="BM214" s="231" t="s">
        <v>349</v>
      </c>
    </row>
    <row r="215" s="14" customFormat="1">
      <c r="A215" s="14"/>
      <c r="B215" s="245"/>
      <c r="C215" s="246"/>
      <c r="D215" s="235" t="s">
        <v>138</v>
      </c>
      <c r="E215" s="247" t="s">
        <v>1</v>
      </c>
      <c r="F215" s="248" t="s">
        <v>350</v>
      </c>
      <c r="G215" s="246"/>
      <c r="H215" s="247" t="s">
        <v>1</v>
      </c>
      <c r="I215" s="249"/>
      <c r="J215" s="246"/>
      <c r="K215" s="246"/>
      <c r="L215" s="250"/>
      <c r="M215" s="251"/>
      <c r="N215" s="252"/>
      <c r="O215" s="252"/>
      <c r="P215" s="252"/>
      <c r="Q215" s="252"/>
      <c r="R215" s="252"/>
      <c r="S215" s="252"/>
      <c r="T215" s="25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4" t="s">
        <v>138</v>
      </c>
      <c r="AU215" s="254" t="s">
        <v>90</v>
      </c>
      <c r="AV215" s="14" t="s">
        <v>88</v>
      </c>
      <c r="AW215" s="14" t="s">
        <v>35</v>
      </c>
      <c r="AX215" s="14" t="s">
        <v>80</v>
      </c>
      <c r="AY215" s="254" t="s">
        <v>130</v>
      </c>
    </row>
    <row r="216" s="14" customFormat="1">
      <c r="A216" s="14"/>
      <c r="B216" s="245"/>
      <c r="C216" s="246"/>
      <c r="D216" s="235" t="s">
        <v>138</v>
      </c>
      <c r="E216" s="247" t="s">
        <v>1</v>
      </c>
      <c r="F216" s="248" t="s">
        <v>351</v>
      </c>
      <c r="G216" s="246"/>
      <c r="H216" s="247" t="s">
        <v>1</v>
      </c>
      <c r="I216" s="249"/>
      <c r="J216" s="246"/>
      <c r="K216" s="246"/>
      <c r="L216" s="250"/>
      <c r="M216" s="251"/>
      <c r="N216" s="252"/>
      <c r="O216" s="252"/>
      <c r="P216" s="252"/>
      <c r="Q216" s="252"/>
      <c r="R216" s="252"/>
      <c r="S216" s="252"/>
      <c r="T216" s="25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4" t="s">
        <v>138</v>
      </c>
      <c r="AU216" s="254" t="s">
        <v>90</v>
      </c>
      <c r="AV216" s="14" t="s">
        <v>88</v>
      </c>
      <c r="AW216" s="14" t="s">
        <v>35</v>
      </c>
      <c r="AX216" s="14" t="s">
        <v>80</v>
      </c>
      <c r="AY216" s="254" t="s">
        <v>130</v>
      </c>
    </row>
    <row r="217" s="14" customFormat="1">
      <c r="A217" s="14"/>
      <c r="B217" s="245"/>
      <c r="C217" s="246"/>
      <c r="D217" s="235" t="s">
        <v>138</v>
      </c>
      <c r="E217" s="247" t="s">
        <v>1</v>
      </c>
      <c r="F217" s="248" t="s">
        <v>352</v>
      </c>
      <c r="G217" s="246"/>
      <c r="H217" s="247" t="s">
        <v>1</v>
      </c>
      <c r="I217" s="249"/>
      <c r="J217" s="246"/>
      <c r="K217" s="246"/>
      <c r="L217" s="250"/>
      <c r="M217" s="251"/>
      <c r="N217" s="252"/>
      <c r="O217" s="252"/>
      <c r="P217" s="252"/>
      <c r="Q217" s="252"/>
      <c r="R217" s="252"/>
      <c r="S217" s="252"/>
      <c r="T217" s="253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4" t="s">
        <v>138</v>
      </c>
      <c r="AU217" s="254" t="s">
        <v>90</v>
      </c>
      <c r="AV217" s="14" t="s">
        <v>88</v>
      </c>
      <c r="AW217" s="14" t="s">
        <v>35</v>
      </c>
      <c r="AX217" s="14" t="s">
        <v>80</v>
      </c>
      <c r="AY217" s="254" t="s">
        <v>130</v>
      </c>
    </row>
    <row r="218" s="14" customFormat="1">
      <c r="A218" s="14"/>
      <c r="B218" s="245"/>
      <c r="C218" s="246"/>
      <c r="D218" s="235" t="s">
        <v>138</v>
      </c>
      <c r="E218" s="247" t="s">
        <v>1</v>
      </c>
      <c r="F218" s="248" t="s">
        <v>353</v>
      </c>
      <c r="G218" s="246"/>
      <c r="H218" s="247" t="s">
        <v>1</v>
      </c>
      <c r="I218" s="249"/>
      <c r="J218" s="246"/>
      <c r="K218" s="246"/>
      <c r="L218" s="250"/>
      <c r="M218" s="251"/>
      <c r="N218" s="252"/>
      <c r="O218" s="252"/>
      <c r="P218" s="252"/>
      <c r="Q218" s="252"/>
      <c r="R218" s="252"/>
      <c r="S218" s="252"/>
      <c r="T218" s="25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4" t="s">
        <v>138</v>
      </c>
      <c r="AU218" s="254" t="s">
        <v>90</v>
      </c>
      <c r="AV218" s="14" t="s">
        <v>88</v>
      </c>
      <c r="AW218" s="14" t="s">
        <v>35</v>
      </c>
      <c r="AX218" s="14" t="s">
        <v>80</v>
      </c>
      <c r="AY218" s="254" t="s">
        <v>130</v>
      </c>
    </row>
    <row r="219" s="14" customFormat="1">
      <c r="A219" s="14"/>
      <c r="B219" s="245"/>
      <c r="C219" s="246"/>
      <c r="D219" s="235" t="s">
        <v>138</v>
      </c>
      <c r="E219" s="247" t="s">
        <v>1</v>
      </c>
      <c r="F219" s="248" t="s">
        <v>354</v>
      </c>
      <c r="G219" s="246"/>
      <c r="H219" s="247" t="s">
        <v>1</v>
      </c>
      <c r="I219" s="249"/>
      <c r="J219" s="246"/>
      <c r="K219" s="246"/>
      <c r="L219" s="250"/>
      <c r="M219" s="251"/>
      <c r="N219" s="252"/>
      <c r="O219" s="252"/>
      <c r="P219" s="252"/>
      <c r="Q219" s="252"/>
      <c r="R219" s="252"/>
      <c r="S219" s="252"/>
      <c r="T219" s="25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4" t="s">
        <v>138</v>
      </c>
      <c r="AU219" s="254" t="s">
        <v>90</v>
      </c>
      <c r="AV219" s="14" t="s">
        <v>88</v>
      </c>
      <c r="AW219" s="14" t="s">
        <v>35</v>
      </c>
      <c r="AX219" s="14" t="s">
        <v>80</v>
      </c>
      <c r="AY219" s="254" t="s">
        <v>130</v>
      </c>
    </row>
    <row r="220" s="13" customFormat="1">
      <c r="A220" s="13"/>
      <c r="B220" s="233"/>
      <c r="C220" s="234"/>
      <c r="D220" s="235" t="s">
        <v>138</v>
      </c>
      <c r="E220" s="236" t="s">
        <v>1</v>
      </c>
      <c r="F220" s="237" t="s">
        <v>355</v>
      </c>
      <c r="G220" s="234"/>
      <c r="H220" s="238">
        <v>21.760000000000002</v>
      </c>
      <c r="I220" s="239"/>
      <c r="J220" s="234"/>
      <c r="K220" s="234"/>
      <c r="L220" s="240"/>
      <c r="M220" s="241"/>
      <c r="N220" s="242"/>
      <c r="O220" s="242"/>
      <c r="P220" s="242"/>
      <c r="Q220" s="242"/>
      <c r="R220" s="242"/>
      <c r="S220" s="242"/>
      <c r="T220" s="24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4" t="s">
        <v>138</v>
      </c>
      <c r="AU220" s="244" t="s">
        <v>90</v>
      </c>
      <c r="AV220" s="13" t="s">
        <v>90</v>
      </c>
      <c r="AW220" s="13" t="s">
        <v>35</v>
      </c>
      <c r="AX220" s="13" t="s">
        <v>80</v>
      </c>
      <c r="AY220" s="244" t="s">
        <v>130</v>
      </c>
    </row>
    <row r="221" s="14" customFormat="1">
      <c r="A221" s="14"/>
      <c r="B221" s="245"/>
      <c r="C221" s="246"/>
      <c r="D221" s="235" t="s">
        <v>138</v>
      </c>
      <c r="E221" s="247" t="s">
        <v>1</v>
      </c>
      <c r="F221" s="248" t="s">
        <v>356</v>
      </c>
      <c r="G221" s="246"/>
      <c r="H221" s="247" t="s">
        <v>1</v>
      </c>
      <c r="I221" s="249"/>
      <c r="J221" s="246"/>
      <c r="K221" s="246"/>
      <c r="L221" s="250"/>
      <c r="M221" s="251"/>
      <c r="N221" s="252"/>
      <c r="O221" s="252"/>
      <c r="P221" s="252"/>
      <c r="Q221" s="252"/>
      <c r="R221" s="252"/>
      <c r="S221" s="252"/>
      <c r="T221" s="25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4" t="s">
        <v>138</v>
      </c>
      <c r="AU221" s="254" t="s">
        <v>90</v>
      </c>
      <c r="AV221" s="14" t="s">
        <v>88</v>
      </c>
      <c r="AW221" s="14" t="s">
        <v>35</v>
      </c>
      <c r="AX221" s="14" t="s">
        <v>80</v>
      </c>
      <c r="AY221" s="254" t="s">
        <v>130</v>
      </c>
    </row>
    <row r="222" s="14" customFormat="1">
      <c r="A222" s="14"/>
      <c r="B222" s="245"/>
      <c r="C222" s="246"/>
      <c r="D222" s="235" t="s">
        <v>138</v>
      </c>
      <c r="E222" s="247" t="s">
        <v>1</v>
      </c>
      <c r="F222" s="248" t="s">
        <v>351</v>
      </c>
      <c r="G222" s="246"/>
      <c r="H222" s="247" t="s">
        <v>1</v>
      </c>
      <c r="I222" s="249"/>
      <c r="J222" s="246"/>
      <c r="K222" s="246"/>
      <c r="L222" s="250"/>
      <c r="M222" s="251"/>
      <c r="N222" s="252"/>
      <c r="O222" s="252"/>
      <c r="P222" s="252"/>
      <c r="Q222" s="252"/>
      <c r="R222" s="252"/>
      <c r="S222" s="252"/>
      <c r="T222" s="253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4" t="s">
        <v>138</v>
      </c>
      <c r="AU222" s="254" t="s">
        <v>90</v>
      </c>
      <c r="AV222" s="14" t="s">
        <v>88</v>
      </c>
      <c r="AW222" s="14" t="s">
        <v>35</v>
      </c>
      <c r="AX222" s="14" t="s">
        <v>80</v>
      </c>
      <c r="AY222" s="254" t="s">
        <v>130</v>
      </c>
    </row>
    <row r="223" s="14" customFormat="1">
      <c r="A223" s="14"/>
      <c r="B223" s="245"/>
      <c r="C223" s="246"/>
      <c r="D223" s="235" t="s">
        <v>138</v>
      </c>
      <c r="E223" s="247" t="s">
        <v>1</v>
      </c>
      <c r="F223" s="248" t="s">
        <v>357</v>
      </c>
      <c r="G223" s="246"/>
      <c r="H223" s="247" t="s">
        <v>1</v>
      </c>
      <c r="I223" s="249"/>
      <c r="J223" s="246"/>
      <c r="K223" s="246"/>
      <c r="L223" s="250"/>
      <c r="M223" s="251"/>
      <c r="N223" s="252"/>
      <c r="O223" s="252"/>
      <c r="P223" s="252"/>
      <c r="Q223" s="252"/>
      <c r="R223" s="252"/>
      <c r="S223" s="252"/>
      <c r="T223" s="25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4" t="s">
        <v>138</v>
      </c>
      <c r="AU223" s="254" t="s">
        <v>90</v>
      </c>
      <c r="AV223" s="14" t="s">
        <v>88</v>
      </c>
      <c r="AW223" s="14" t="s">
        <v>35</v>
      </c>
      <c r="AX223" s="14" t="s">
        <v>80</v>
      </c>
      <c r="AY223" s="254" t="s">
        <v>130</v>
      </c>
    </row>
    <row r="224" s="14" customFormat="1">
      <c r="A224" s="14"/>
      <c r="B224" s="245"/>
      <c r="C224" s="246"/>
      <c r="D224" s="235" t="s">
        <v>138</v>
      </c>
      <c r="E224" s="247" t="s">
        <v>1</v>
      </c>
      <c r="F224" s="248" t="s">
        <v>358</v>
      </c>
      <c r="G224" s="246"/>
      <c r="H224" s="247" t="s">
        <v>1</v>
      </c>
      <c r="I224" s="249"/>
      <c r="J224" s="246"/>
      <c r="K224" s="246"/>
      <c r="L224" s="250"/>
      <c r="M224" s="251"/>
      <c r="N224" s="252"/>
      <c r="O224" s="252"/>
      <c r="P224" s="252"/>
      <c r="Q224" s="252"/>
      <c r="R224" s="252"/>
      <c r="S224" s="252"/>
      <c r="T224" s="25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4" t="s">
        <v>138</v>
      </c>
      <c r="AU224" s="254" t="s">
        <v>90</v>
      </c>
      <c r="AV224" s="14" t="s">
        <v>88</v>
      </c>
      <c r="AW224" s="14" t="s">
        <v>35</v>
      </c>
      <c r="AX224" s="14" t="s">
        <v>80</v>
      </c>
      <c r="AY224" s="254" t="s">
        <v>130</v>
      </c>
    </row>
    <row r="225" s="14" customFormat="1">
      <c r="A225" s="14"/>
      <c r="B225" s="245"/>
      <c r="C225" s="246"/>
      <c r="D225" s="235" t="s">
        <v>138</v>
      </c>
      <c r="E225" s="247" t="s">
        <v>1</v>
      </c>
      <c r="F225" s="248" t="s">
        <v>359</v>
      </c>
      <c r="G225" s="246"/>
      <c r="H225" s="247" t="s">
        <v>1</v>
      </c>
      <c r="I225" s="249"/>
      <c r="J225" s="246"/>
      <c r="K225" s="246"/>
      <c r="L225" s="250"/>
      <c r="M225" s="251"/>
      <c r="N225" s="252"/>
      <c r="O225" s="252"/>
      <c r="P225" s="252"/>
      <c r="Q225" s="252"/>
      <c r="R225" s="252"/>
      <c r="S225" s="252"/>
      <c r="T225" s="253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4" t="s">
        <v>138</v>
      </c>
      <c r="AU225" s="254" t="s">
        <v>90</v>
      </c>
      <c r="AV225" s="14" t="s">
        <v>88</v>
      </c>
      <c r="AW225" s="14" t="s">
        <v>35</v>
      </c>
      <c r="AX225" s="14" t="s">
        <v>80</v>
      </c>
      <c r="AY225" s="254" t="s">
        <v>130</v>
      </c>
    </row>
    <row r="226" s="13" customFormat="1">
      <c r="A226" s="13"/>
      <c r="B226" s="233"/>
      <c r="C226" s="234"/>
      <c r="D226" s="235" t="s">
        <v>138</v>
      </c>
      <c r="E226" s="236" t="s">
        <v>1</v>
      </c>
      <c r="F226" s="237" t="s">
        <v>360</v>
      </c>
      <c r="G226" s="234"/>
      <c r="H226" s="238">
        <v>28.199999999999999</v>
      </c>
      <c r="I226" s="239"/>
      <c r="J226" s="234"/>
      <c r="K226" s="234"/>
      <c r="L226" s="240"/>
      <c r="M226" s="241"/>
      <c r="N226" s="242"/>
      <c r="O226" s="242"/>
      <c r="P226" s="242"/>
      <c r="Q226" s="242"/>
      <c r="R226" s="242"/>
      <c r="S226" s="242"/>
      <c r="T226" s="24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4" t="s">
        <v>138</v>
      </c>
      <c r="AU226" s="244" t="s">
        <v>90</v>
      </c>
      <c r="AV226" s="13" t="s">
        <v>90</v>
      </c>
      <c r="AW226" s="13" t="s">
        <v>35</v>
      </c>
      <c r="AX226" s="13" t="s">
        <v>80</v>
      </c>
      <c r="AY226" s="244" t="s">
        <v>130</v>
      </c>
    </row>
    <row r="227" s="15" customFormat="1">
      <c r="A227" s="15"/>
      <c r="B227" s="266"/>
      <c r="C227" s="267"/>
      <c r="D227" s="235" t="s">
        <v>138</v>
      </c>
      <c r="E227" s="268" t="s">
        <v>1</v>
      </c>
      <c r="F227" s="269" t="s">
        <v>344</v>
      </c>
      <c r="G227" s="267"/>
      <c r="H227" s="270">
        <v>49.960000000000001</v>
      </c>
      <c r="I227" s="271"/>
      <c r="J227" s="267"/>
      <c r="K227" s="267"/>
      <c r="L227" s="272"/>
      <c r="M227" s="273"/>
      <c r="N227" s="274"/>
      <c r="O227" s="274"/>
      <c r="P227" s="274"/>
      <c r="Q227" s="274"/>
      <c r="R227" s="274"/>
      <c r="S227" s="274"/>
      <c r="T227" s="27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6" t="s">
        <v>138</v>
      </c>
      <c r="AU227" s="276" t="s">
        <v>90</v>
      </c>
      <c r="AV227" s="15" t="s">
        <v>136</v>
      </c>
      <c r="AW227" s="15" t="s">
        <v>35</v>
      </c>
      <c r="AX227" s="15" t="s">
        <v>88</v>
      </c>
      <c r="AY227" s="276" t="s">
        <v>130</v>
      </c>
    </row>
    <row r="228" s="2" customFormat="1" ht="24.15" customHeight="1">
      <c r="A228" s="38"/>
      <c r="B228" s="39"/>
      <c r="C228" s="219" t="s">
        <v>361</v>
      </c>
      <c r="D228" s="219" t="s">
        <v>132</v>
      </c>
      <c r="E228" s="220" t="s">
        <v>362</v>
      </c>
      <c r="F228" s="221" t="s">
        <v>363</v>
      </c>
      <c r="G228" s="222" t="s">
        <v>202</v>
      </c>
      <c r="H228" s="223">
        <v>10.526</v>
      </c>
      <c r="I228" s="224"/>
      <c r="J228" s="225">
        <f>ROUND(I228*H228,2)</f>
        <v>0</v>
      </c>
      <c r="K228" s="226"/>
      <c r="L228" s="44"/>
      <c r="M228" s="227" t="s">
        <v>1</v>
      </c>
      <c r="N228" s="228" t="s">
        <v>45</v>
      </c>
      <c r="O228" s="91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1" t="s">
        <v>136</v>
      </c>
      <c r="AT228" s="231" t="s">
        <v>132</v>
      </c>
      <c r="AU228" s="231" t="s">
        <v>90</v>
      </c>
      <c r="AY228" s="17" t="s">
        <v>130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7" t="s">
        <v>88</v>
      </c>
      <c r="BK228" s="232">
        <f>ROUND(I228*H228,2)</f>
        <v>0</v>
      </c>
      <c r="BL228" s="17" t="s">
        <v>136</v>
      </c>
      <c r="BM228" s="231" t="s">
        <v>364</v>
      </c>
    </row>
    <row r="229" s="14" customFormat="1">
      <c r="A229" s="14"/>
      <c r="B229" s="245"/>
      <c r="C229" s="246"/>
      <c r="D229" s="235" t="s">
        <v>138</v>
      </c>
      <c r="E229" s="247" t="s">
        <v>1</v>
      </c>
      <c r="F229" s="248" t="s">
        <v>365</v>
      </c>
      <c r="G229" s="246"/>
      <c r="H229" s="247" t="s">
        <v>1</v>
      </c>
      <c r="I229" s="249"/>
      <c r="J229" s="246"/>
      <c r="K229" s="246"/>
      <c r="L229" s="250"/>
      <c r="M229" s="251"/>
      <c r="N229" s="252"/>
      <c r="O229" s="252"/>
      <c r="P229" s="252"/>
      <c r="Q229" s="252"/>
      <c r="R229" s="252"/>
      <c r="S229" s="252"/>
      <c r="T229" s="253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4" t="s">
        <v>138</v>
      </c>
      <c r="AU229" s="254" t="s">
        <v>90</v>
      </c>
      <c r="AV229" s="14" t="s">
        <v>88</v>
      </c>
      <c r="AW229" s="14" t="s">
        <v>35</v>
      </c>
      <c r="AX229" s="14" t="s">
        <v>80</v>
      </c>
      <c r="AY229" s="254" t="s">
        <v>130</v>
      </c>
    </row>
    <row r="230" s="14" customFormat="1">
      <c r="A230" s="14"/>
      <c r="B230" s="245"/>
      <c r="C230" s="246"/>
      <c r="D230" s="235" t="s">
        <v>138</v>
      </c>
      <c r="E230" s="247" t="s">
        <v>1</v>
      </c>
      <c r="F230" s="248" t="s">
        <v>366</v>
      </c>
      <c r="G230" s="246"/>
      <c r="H230" s="247" t="s">
        <v>1</v>
      </c>
      <c r="I230" s="249"/>
      <c r="J230" s="246"/>
      <c r="K230" s="246"/>
      <c r="L230" s="250"/>
      <c r="M230" s="251"/>
      <c r="N230" s="252"/>
      <c r="O230" s="252"/>
      <c r="P230" s="252"/>
      <c r="Q230" s="252"/>
      <c r="R230" s="252"/>
      <c r="S230" s="252"/>
      <c r="T230" s="25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4" t="s">
        <v>138</v>
      </c>
      <c r="AU230" s="254" t="s">
        <v>90</v>
      </c>
      <c r="AV230" s="14" t="s">
        <v>88</v>
      </c>
      <c r="AW230" s="14" t="s">
        <v>35</v>
      </c>
      <c r="AX230" s="14" t="s">
        <v>80</v>
      </c>
      <c r="AY230" s="254" t="s">
        <v>130</v>
      </c>
    </row>
    <row r="231" s="13" customFormat="1">
      <c r="A231" s="13"/>
      <c r="B231" s="233"/>
      <c r="C231" s="234"/>
      <c r="D231" s="235" t="s">
        <v>138</v>
      </c>
      <c r="E231" s="236" t="s">
        <v>1</v>
      </c>
      <c r="F231" s="237" t="s">
        <v>367</v>
      </c>
      <c r="G231" s="234"/>
      <c r="H231" s="238">
        <v>4.5700000000000003</v>
      </c>
      <c r="I231" s="239"/>
      <c r="J231" s="234"/>
      <c r="K231" s="234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138</v>
      </c>
      <c r="AU231" s="244" t="s">
        <v>90</v>
      </c>
      <c r="AV231" s="13" t="s">
        <v>90</v>
      </c>
      <c r="AW231" s="13" t="s">
        <v>35</v>
      </c>
      <c r="AX231" s="13" t="s">
        <v>80</v>
      </c>
      <c r="AY231" s="244" t="s">
        <v>130</v>
      </c>
    </row>
    <row r="232" s="14" customFormat="1">
      <c r="A232" s="14"/>
      <c r="B232" s="245"/>
      <c r="C232" s="246"/>
      <c r="D232" s="235" t="s">
        <v>138</v>
      </c>
      <c r="E232" s="247" t="s">
        <v>1</v>
      </c>
      <c r="F232" s="248" t="s">
        <v>368</v>
      </c>
      <c r="G232" s="246"/>
      <c r="H232" s="247" t="s">
        <v>1</v>
      </c>
      <c r="I232" s="249"/>
      <c r="J232" s="246"/>
      <c r="K232" s="246"/>
      <c r="L232" s="250"/>
      <c r="M232" s="251"/>
      <c r="N232" s="252"/>
      <c r="O232" s="252"/>
      <c r="P232" s="252"/>
      <c r="Q232" s="252"/>
      <c r="R232" s="252"/>
      <c r="S232" s="252"/>
      <c r="T232" s="253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4" t="s">
        <v>138</v>
      </c>
      <c r="AU232" s="254" t="s">
        <v>90</v>
      </c>
      <c r="AV232" s="14" t="s">
        <v>88</v>
      </c>
      <c r="AW232" s="14" t="s">
        <v>35</v>
      </c>
      <c r="AX232" s="14" t="s">
        <v>80</v>
      </c>
      <c r="AY232" s="254" t="s">
        <v>130</v>
      </c>
    </row>
    <row r="233" s="13" customFormat="1">
      <c r="A233" s="13"/>
      <c r="B233" s="233"/>
      <c r="C233" s="234"/>
      <c r="D233" s="235" t="s">
        <v>138</v>
      </c>
      <c r="E233" s="236" t="s">
        <v>1</v>
      </c>
      <c r="F233" s="237" t="s">
        <v>369</v>
      </c>
      <c r="G233" s="234"/>
      <c r="H233" s="238">
        <v>5.9560000000000004</v>
      </c>
      <c r="I233" s="239"/>
      <c r="J233" s="234"/>
      <c r="K233" s="234"/>
      <c r="L233" s="240"/>
      <c r="M233" s="241"/>
      <c r="N233" s="242"/>
      <c r="O233" s="242"/>
      <c r="P233" s="242"/>
      <c r="Q233" s="242"/>
      <c r="R233" s="242"/>
      <c r="S233" s="242"/>
      <c r="T233" s="24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4" t="s">
        <v>138</v>
      </c>
      <c r="AU233" s="244" t="s">
        <v>90</v>
      </c>
      <c r="AV233" s="13" t="s">
        <v>90</v>
      </c>
      <c r="AW233" s="13" t="s">
        <v>35</v>
      </c>
      <c r="AX233" s="13" t="s">
        <v>80</v>
      </c>
      <c r="AY233" s="244" t="s">
        <v>130</v>
      </c>
    </row>
    <row r="234" s="15" customFormat="1">
      <c r="A234" s="15"/>
      <c r="B234" s="266"/>
      <c r="C234" s="267"/>
      <c r="D234" s="235" t="s">
        <v>138</v>
      </c>
      <c r="E234" s="268" t="s">
        <v>1</v>
      </c>
      <c r="F234" s="269" t="s">
        <v>344</v>
      </c>
      <c r="G234" s="267"/>
      <c r="H234" s="270">
        <v>10.526</v>
      </c>
      <c r="I234" s="271"/>
      <c r="J234" s="267"/>
      <c r="K234" s="267"/>
      <c r="L234" s="272"/>
      <c r="M234" s="273"/>
      <c r="N234" s="274"/>
      <c r="O234" s="274"/>
      <c r="P234" s="274"/>
      <c r="Q234" s="274"/>
      <c r="R234" s="274"/>
      <c r="S234" s="274"/>
      <c r="T234" s="27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76" t="s">
        <v>138</v>
      </c>
      <c r="AU234" s="276" t="s">
        <v>90</v>
      </c>
      <c r="AV234" s="15" t="s">
        <v>136</v>
      </c>
      <c r="AW234" s="15" t="s">
        <v>35</v>
      </c>
      <c r="AX234" s="15" t="s">
        <v>88</v>
      </c>
      <c r="AY234" s="276" t="s">
        <v>130</v>
      </c>
    </row>
    <row r="235" s="2" customFormat="1" ht="24.15" customHeight="1">
      <c r="A235" s="38"/>
      <c r="B235" s="39"/>
      <c r="C235" s="219" t="s">
        <v>370</v>
      </c>
      <c r="D235" s="219" t="s">
        <v>132</v>
      </c>
      <c r="E235" s="220" t="s">
        <v>371</v>
      </c>
      <c r="F235" s="221" t="s">
        <v>372</v>
      </c>
      <c r="G235" s="222" t="s">
        <v>293</v>
      </c>
      <c r="H235" s="223">
        <v>0.27200000000000002</v>
      </c>
      <c r="I235" s="224"/>
      <c r="J235" s="225">
        <f>ROUND(I235*H235,2)</f>
        <v>0</v>
      </c>
      <c r="K235" s="226"/>
      <c r="L235" s="44"/>
      <c r="M235" s="227" t="s">
        <v>1</v>
      </c>
      <c r="N235" s="228" t="s">
        <v>45</v>
      </c>
      <c r="O235" s="91"/>
      <c r="P235" s="229">
        <f>O235*H235</f>
        <v>0</v>
      </c>
      <c r="Q235" s="229">
        <v>1.04359</v>
      </c>
      <c r="R235" s="229">
        <f>Q235*H235</f>
        <v>0.28385648000000002</v>
      </c>
      <c r="S235" s="229">
        <v>0</v>
      </c>
      <c r="T235" s="230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1" t="s">
        <v>136</v>
      </c>
      <c r="AT235" s="231" t="s">
        <v>132</v>
      </c>
      <c r="AU235" s="231" t="s">
        <v>90</v>
      </c>
      <c r="AY235" s="17" t="s">
        <v>130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7" t="s">
        <v>88</v>
      </c>
      <c r="BK235" s="232">
        <f>ROUND(I235*H235,2)</f>
        <v>0</v>
      </c>
      <c r="BL235" s="17" t="s">
        <v>136</v>
      </c>
      <c r="BM235" s="231" t="s">
        <v>373</v>
      </c>
    </row>
    <row r="236" s="14" customFormat="1">
      <c r="A236" s="14"/>
      <c r="B236" s="245"/>
      <c r="C236" s="246"/>
      <c r="D236" s="235" t="s">
        <v>138</v>
      </c>
      <c r="E236" s="247" t="s">
        <v>1</v>
      </c>
      <c r="F236" s="248" t="s">
        <v>374</v>
      </c>
      <c r="G236" s="246"/>
      <c r="H236" s="247" t="s">
        <v>1</v>
      </c>
      <c r="I236" s="249"/>
      <c r="J236" s="246"/>
      <c r="K236" s="246"/>
      <c r="L236" s="250"/>
      <c r="M236" s="251"/>
      <c r="N236" s="252"/>
      <c r="O236" s="252"/>
      <c r="P236" s="252"/>
      <c r="Q236" s="252"/>
      <c r="R236" s="252"/>
      <c r="S236" s="252"/>
      <c r="T236" s="25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4" t="s">
        <v>138</v>
      </c>
      <c r="AU236" s="254" t="s">
        <v>90</v>
      </c>
      <c r="AV236" s="14" t="s">
        <v>88</v>
      </c>
      <c r="AW236" s="14" t="s">
        <v>35</v>
      </c>
      <c r="AX236" s="14" t="s">
        <v>80</v>
      </c>
      <c r="AY236" s="254" t="s">
        <v>130</v>
      </c>
    </row>
    <row r="237" s="14" customFormat="1">
      <c r="A237" s="14"/>
      <c r="B237" s="245"/>
      <c r="C237" s="246"/>
      <c r="D237" s="235" t="s">
        <v>138</v>
      </c>
      <c r="E237" s="247" t="s">
        <v>1</v>
      </c>
      <c r="F237" s="248" t="s">
        <v>375</v>
      </c>
      <c r="G237" s="246"/>
      <c r="H237" s="247" t="s">
        <v>1</v>
      </c>
      <c r="I237" s="249"/>
      <c r="J237" s="246"/>
      <c r="K237" s="246"/>
      <c r="L237" s="250"/>
      <c r="M237" s="251"/>
      <c r="N237" s="252"/>
      <c r="O237" s="252"/>
      <c r="P237" s="252"/>
      <c r="Q237" s="252"/>
      <c r="R237" s="252"/>
      <c r="S237" s="252"/>
      <c r="T237" s="253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4" t="s">
        <v>138</v>
      </c>
      <c r="AU237" s="254" t="s">
        <v>90</v>
      </c>
      <c r="AV237" s="14" t="s">
        <v>88</v>
      </c>
      <c r="AW237" s="14" t="s">
        <v>35</v>
      </c>
      <c r="AX237" s="14" t="s">
        <v>80</v>
      </c>
      <c r="AY237" s="254" t="s">
        <v>130</v>
      </c>
    </row>
    <row r="238" s="14" customFormat="1">
      <c r="A238" s="14"/>
      <c r="B238" s="245"/>
      <c r="C238" s="246"/>
      <c r="D238" s="235" t="s">
        <v>138</v>
      </c>
      <c r="E238" s="247" t="s">
        <v>1</v>
      </c>
      <c r="F238" s="248" t="s">
        <v>376</v>
      </c>
      <c r="G238" s="246"/>
      <c r="H238" s="247" t="s">
        <v>1</v>
      </c>
      <c r="I238" s="249"/>
      <c r="J238" s="246"/>
      <c r="K238" s="246"/>
      <c r="L238" s="250"/>
      <c r="M238" s="251"/>
      <c r="N238" s="252"/>
      <c r="O238" s="252"/>
      <c r="P238" s="252"/>
      <c r="Q238" s="252"/>
      <c r="R238" s="252"/>
      <c r="S238" s="252"/>
      <c r="T238" s="25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4" t="s">
        <v>138</v>
      </c>
      <c r="AU238" s="254" t="s">
        <v>90</v>
      </c>
      <c r="AV238" s="14" t="s">
        <v>88</v>
      </c>
      <c r="AW238" s="14" t="s">
        <v>35</v>
      </c>
      <c r="AX238" s="14" t="s">
        <v>80</v>
      </c>
      <c r="AY238" s="254" t="s">
        <v>130</v>
      </c>
    </row>
    <row r="239" s="14" customFormat="1">
      <c r="A239" s="14"/>
      <c r="B239" s="245"/>
      <c r="C239" s="246"/>
      <c r="D239" s="235" t="s">
        <v>138</v>
      </c>
      <c r="E239" s="247" t="s">
        <v>1</v>
      </c>
      <c r="F239" s="248" t="s">
        <v>377</v>
      </c>
      <c r="G239" s="246"/>
      <c r="H239" s="247" t="s">
        <v>1</v>
      </c>
      <c r="I239" s="249"/>
      <c r="J239" s="246"/>
      <c r="K239" s="246"/>
      <c r="L239" s="250"/>
      <c r="M239" s="251"/>
      <c r="N239" s="252"/>
      <c r="O239" s="252"/>
      <c r="P239" s="252"/>
      <c r="Q239" s="252"/>
      <c r="R239" s="252"/>
      <c r="S239" s="252"/>
      <c r="T239" s="25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4" t="s">
        <v>138</v>
      </c>
      <c r="AU239" s="254" t="s">
        <v>90</v>
      </c>
      <c r="AV239" s="14" t="s">
        <v>88</v>
      </c>
      <c r="AW239" s="14" t="s">
        <v>35</v>
      </c>
      <c r="AX239" s="14" t="s">
        <v>80</v>
      </c>
      <c r="AY239" s="254" t="s">
        <v>130</v>
      </c>
    </row>
    <row r="240" s="14" customFormat="1">
      <c r="A240" s="14"/>
      <c r="B240" s="245"/>
      <c r="C240" s="246"/>
      <c r="D240" s="235" t="s">
        <v>138</v>
      </c>
      <c r="E240" s="247" t="s">
        <v>1</v>
      </c>
      <c r="F240" s="248" t="s">
        <v>378</v>
      </c>
      <c r="G240" s="246"/>
      <c r="H240" s="247" t="s">
        <v>1</v>
      </c>
      <c r="I240" s="249"/>
      <c r="J240" s="246"/>
      <c r="K240" s="246"/>
      <c r="L240" s="250"/>
      <c r="M240" s="251"/>
      <c r="N240" s="252"/>
      <c r="O240" s="252"/>
      <c r="P240" s="252"/>
      <c r="Q240" s="252"/>
      <c r="R240" s="252"/>
      <c r="S240" s="252"/>
      <c r="T240" s="25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4" t="s">
        <v>138</v>
      </c>
      <c r="AU240" s="254" t="s">
        <v>90</v>
      </c>
      <c r="AV240" s="14" t="s">
        <v>88</v>
      </c>
      <c r="AW240" s="14" t="s">
        <v>35</v>
      </c>
      <c r="AX240" s="14" t="s">
        <v>80</v>
      </c>
      <c r="AY240" s="254" t="s">
        <v>130</v>
      </c>
    </row>
    <row r="241" s="13" customFormat="1">
      <c r="A241" s="13"/>
      <c r="B241" s="233"/>
      <c r="C241" s="234"/>
      <c r="D241" s="235" t="s">
        <v>138</v>
      </c>
      <c r="E241" s="236" t="s">
        <v>1</v>
      </c>
      <c r="F241" s="237" t="s">
        <v>379</v>
      </c>
      <c r="G241" s="234"/>
      <c r="H241" s="238">
        <v>0.27200000000000002</v>
      </c>
      <c r="I241" s="239"/>
      <c r="J241" s="234"/>
      <c r="K241" s="234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138</v>
      </c>
      <c r="AU241" s="244" t="s">
        <v>90</v>
      </c>
      <c r="AV241" s="13" t="s">
        <v>90</v>
      </c>
      <c r="AW241" s="13" t="s">
        <v>35</v>
      </c>
      <c r="AX241" s="13" t="s">
        <v>80</v>
      </c>
      <c r="AY241" s="244" t="s">
        <v>130</v>
      </c>
    </row>
    <row r="242" s="15" customFormat="1">
      <c r="A242" s="15"/>
      <c r="B242" s="266"/>
      <c r="C242" s="267"/>
      <c r="D242" s="235" t="s">
        <v>138</v>
      </c>
      <c r="E242" s="268" t="s">
        <v>1</v>
      </c>
      <c r="F242" s="269" t="s">
        <v>344</v>
      </c>
      <c r="G242" s="267"/>
      <c r="H242" s="270">
        <v>0.27200000000000002</v>
      </c>
      <c r="I242" s="271"/>
      <c r="J242" s="267"/>
      <c r="K242" s="267"/>
      <c r="L242" s="272"/>
      <c r="M242" s="273"/>
      <c r="N242" s="274"/>
      <c r="O242" s="274"/>
      <c r="P242" s="274"/>
      <c r="Q242" s="274"/>
      <c r="R242" s="274"/>
      <c r="S242" s="274"/>
      <c r="T242" s="27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76" t="s">
        <v>138</v>
      </c>
      <c r="AU242" s="276" t="s">
        <v>90</v>
      </c>
      <c r="AV242" s="15" t="s">
        <v>136</v>
      </c>
      <c r="AW242" s="15" t="s">
        <v>35</v>
      </c>
      <c r="AX242" s="15" t="s">
        <v>88</v>
      </c>
      <c r="AY242" s="276" t="s">
        <v>130</v>
      </c>
    </row>
    <row r="243" s="2" customFormat="1" ht="24.15" customHeight="1">
      <c r="A243" s="38"/>
      <c r="B243" s="39"/>
      <c r="C243" s="219" t="s">
        <v>380</v>
      </c>
      <c r="D243" s="219" t="s">
        <v>132</v>
      </c>
      <c r="E243" s="220" t="s">
        <v>381</v>
      </c>
      <c r="F243" s="221" t="s">
        <v>382</v>
      </c>
      <c r="G243" s="222" t="s">
        <v>142</v>
      </c>
      <c r="H243" s="223">
        <v>20</v>
      </c>
      <c r="I243" s="224"/>
      <c r="J243" s="225">
        <f>ROUND(I243*H243,2)</f>
        <v>0</v>
      </c>
      <c r="K243" s="226"/>
      <c r="L243" s="44"/>
      <c r="M243" s="227" t="s">
        <v>1</v>
      </c>
      <c r="N243" s="228" t="s">
        <v>45</v>
      </c>
      <c r="O243" s="91"/>
      <c r="P243" s="229">
        <f>O243*H243</f>
        <v>0</v>
      </c>
      <c r="Q243" s="229">
        <v>0.17488999999999999</v>
      </c>
      <c r="R243" s="229">
        <f>Q243*H243</f>
        <v>3.4977999999999998</v>
      </c>
      <c r="S243" s="229">
        <v>0</v>
      </c>
      <c r="T243" s="230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1" t="s">
        <v>136</v>
      </c>
      <c r="AT243" s="231" t="s">
        <v>132</v>
      </c>
      <c r="AU243" s="231" t="s">
        <v>90</v>
      </c>
      <c r="AY243" s="17" t="s">
        <v>130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17" t="s">
        <v>88</v>
      </c>
      <c r="BK243" s="232">
        <f>ROUND(I243*H243,2)</f>
        <v>0</v>
      </c>
      <c r="BL243" s="17" t="s">
        <v>136</v>
      </c>
      <c r="BM243" s="231" t="s">
        <v>383</v>
      </c>
    </row>
    <row r="244" s="13" customFormat="1">
      <c r="A244" s="13"/>
      <c r="B244" s="233"/>
      <c r="C244" s="234"/>
      <c r="D244" s="235" t="s">
        <v>138</v>
      </c>
      <c r="E244" s="236" t="s">
        <v>1</v>
      </c>
      <c r="F244" s="237" t="s">
        <v>384</v>
      </c>
      <c r="G244" s="234"/>
      <c r="H244" s="238">
        <v>20</v>
      </c>
      <c r="I244" s="239"/>
      <c r="J244" s="234"/>
      <c r="K244" s="234"/>
      <c r="L244" s="240"/>
      <c r="M244" s="241"/>
      <c r="N244" s="242"/>
      <c r="O244" s="242"/>
      <c r="P244" s="242"/>
      <c r="Q244" s="242"/>
      <c r="R244" s="242"/>
      <c r="S244" s="242"/>
      <c r="T244" s="24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4" t="s">
        <v>138</v>
      </c>
      <c r="AU244" s="244" t="s">
        <v>90</v>
      </c>
      <c r="AV244" s="13" t="s">
        <v>90</v>
      </c>
      <c r="AW244" s="13" t="s">
        <v>35</v>
      </c>
      <c r="AX244" s="13" t="s">
        <v>88</v>
      </c>
      <c r="AY244" s="244" t="s">
        <v>130</v>
      </c>
    </row>
    <row r="245" s="2" customFormat="1" ht="16.5" customHeight="1">
      <c r="A245" s="38"/>
      <c r="B245" s="39"/>
      <c r="C245" s="255" t="s">
        <v>385</v>
      </c>
      <c r="D245" s="255" t="s">
        <v>316</v>
      </c>
      <c r="E245" s="256" t="s">
        <v>386</v>
      </c>
      <c r="F245" s="257" t="s">
        <v>387</v>
      </c>
      <c r="G245" s="258" t="s">
        <v>142</v>
      </c>
      <c r="H245" s="259">
        <v>20</v>
      </c>
      <c r="I245" s="260"/>
      <c r="J245" s="261">
        <f>ROUND(I245*H245,2)</f>
        <v>0</v>
      </c>
      <c r="K245" s="262"/>
      <c r="L245" s="263"/>
      <c r="M245" s="264" t="s">
        <v>1</v>
      </c>
      <c r="N245" s="265" t="s">
        <v>45</v>
      </c>
      <c r="O245" s="91"/>
      <c r="P245" s="229">
        <f>O245*H245</f>
        <v>0</v>
      </c>
      <c r="Q245" s="229">
        <v>0</v>
      </c>
      <c r="R245" s="229">
        <f>Q245*H245</f>
        <v>0</v>
      </c>
      <c r="S245" s="229">
        <v>0</v>
      </c>
      <c r="T245" s="230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1" t="s">
        <v>168</v>
      </c>
      <c r="AT245" s="231" t="s">
        <v>316</v>
      </c>
      <c r="AU245" s="231" t="s">
        <v>90</v>
      </c>
      <c r="AY245" s="17" t="s">
        <v>130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17" t="s">
        <v>88</v>
      </c>
      <c r="BK245" s="232">
        <f>ROUND(I245*H245,2)</f>
        <v>0</v>
      </c>
      <c r="BL245" s="17" t="s">
        <v>136</v>
      </c>
      <c r="BM245" s="231" t="s">
        <v>388</v>
      </c>
    </row>
    <row r="246" s="2" customFormat="1" ht="24.15" customHeight="1">
      <c r="A246" s="38"/>
      <c r="B246" s="39"/>
      <c r="C246" s="219" t="s">
        <v>389</v>
      </c>
      <c r="D246" s="219" t="s">
        <v>132</v>
      </c>
      <c r="E246" s="220" t="s">
        <v>390</v>
      </c>
      <c r="F246" s="221" t="s">
        <v>391</v>
      </c>
      <c r="G246" s="222" t="s">
        <v>191</v>
      </c>
      <c r="H246" s="223">
        <v>125</v>
      </c>
      <c r="I246" s="224"/>
      <c r="J246" s="225">
        <f>ROUND(I246*H246,2)</f>
        <v>0</v>
      </c>
      <c r="K246" s="226"/>
      <c r="L246" s="44"/>
      <c r="M246" s="227" t="s">
        <v>1</v>
      </c>
      <c r="N246" s="228" t="s">
        <v>45</v>
      </c>
      <c r="O246" s="91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1" t="s">
        <v>136</v>
      </c>
      <c r="AT246" s="231" t="s">
        <v>132</v>
      </c>
      <c r="AU246" s="231" t="s">
        <v>90</v>
      </c>
      <c r="AY246" s="17" t="s">
        <v>130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7" t="s">
        <v>88</v>
      </c>
      <c r="BK246" s="232">
        <f>ROUND(I246*H246,2)</f>
        <v>0</v>
      </c>
      <c r="BL246" s="17" t="s">
        <v>136</v>
      </c>
      <c r="BM246" s="231" t="s">
        <v>392</v>
      </c>
    </row>
    <row r="247" s="13" customFormat="1">
      <c r="A247" s="13"/>
      <c r="B247" s="233"/>
      <c r="C247" s="234"/>
      <c r="D247" s="235" t="s">
        <v>138</v>
      </c>
      <c r="E247" s="236" t="s">
        <v>1</v>
      </c>
      <c r="F247" s="237" t="s">
        <v>393</v>
      </c>
      <c r="G247" s="234"/>
      <c r="H247" s="238">
        <v>125</v>
      </c>
      <c r="I247" s="239"/>
      <c r="J247" s="234"/>
      <c r="K247" s="234"/>
      <c r="L247" s="240"/>
      <c r="M247" s="241"/>
      <c r="N247" s="242"/>
      <c r="O247" s="242"/>
      <c r="P247" s="242"/>
      <c r="Q247" s="242"/>
      <c r="R247" s="242"/>
      <c r="S247" s="242"/>
      <c r="T247" s="24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4" t="s">
        <v>138</v>
      </c>
      <c r="AU247" s="244" t="s">
        <v>90</v>
      </c>
      <c r="AV247" s="13" t="s">
        <v>90</v>
      </c>
      <c r="AW247" s="13" t="s">
        <v>35</v>
      </c>
      <c r="AX247" s="13" t="s">
        <v>88</v>
      </c>
      <c r="AY247" s="244" t="s">
        <v>130</v>
      </c>
    </row>
    <row r="248" s="2" customFormat="1" ht="24.15" customHeight="1">
      <c r="A248" s="38"/>
      <c r="B248" s="39"/>
      <c r="C248" s="255" t="s">
        <v>394</v>
      </c>
      <c r="D248" s="255" t="s">
        <v>316</v>
      </c>
      <c r="E248" s="256" t="s">
        <v>395</v>
      </c>
      <c r="F248" s="257" t="s">
        <v>396</v>
      </c>
      <c r="G248" s="258" t="s">
        <v>191</v>
      </c>
      <c r="H248" s="259">
        <v>125</v>
      </c>
      <c r="I248" s="260"/>
      <c r="J248" s="261">
        <f>ROUND(I248*H248,2)</f>
        <v>0</v>
      </c>
      <c r="K248" s="262"/>
      <c r="L248" s="263"/>
      <c r="M248" s="264" t="s">
        <v>1</v>
      </c>
      <c r="N248" s="265" t="s">
        <v>45</v>
      </c>
      <c r="O248" s="91"/>
      <c r="P248" s="229">
        <f>O248*H248</f>
        <v>0</v>
      </c>
      <c r="Q248" s="229">
        <v>0.00198</v>
      </c>
      <c r="R248" s="229">
        <f>Q248*H248</f>
        <v>0.2475</v>
      </c>
      <c r="S248" s="229">
        <v>0</v>
      </c>
      <c r="T248" s="230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1" t="s">
        <v>168</v>
      </c>
      <c r="AT248" s="231" t="s">
        <v>316</v>
      </c>
      <c r="AU248" s="231" t="s">
        <v>90</v>
      </c>
      <c r="AY248" s="17" t="s">
        <v>130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7" t="s">
        <v>88</v>
      </c>
      <c r="BK248" s="232">
        <f>ROUND(I248*H248,2)</f>
        <v>0</v>
      </c>
      <c r="BL248" s="17" t="s">
        <v>136</v>
      </c>
      <c r="BM248" s="231" t="s">
        <v>397</v>
      </c>
    </row>
    <row r="249" s="2" customFormat="1" ht="16.5" customHeight="1">
      <c r="A249" s="38"/>
      <c r="B249" s="39"/>
      <c r="C249" s="255" t="s">
        <v>398</v>
      </c>
      <c r="D249" s="255" t="s">
        <v>316</v>
      </c>
      <c r="E249" s="256" t="s">
        <v>399</v>
      </c>
      <c r="F249" s="257" t="s">
        <v>400</v>
      </c>
      <c r="G249" s="258" t="s">
        <v>401</v>
      </c>
      <c r="H249" s="259">
        <v>284.81999999999999</v>
      </c>
      <c r="I249" s="260"/>
      <c r="J249" s="261">
        <f>ROUND(I249*H249,2)</f>
        <v>0</v>
      </c>
      <c r="K249" s="262"/>
      <c r="L249" s="263"/>
      <c r="M249" s="264" t="s">
        <v>1</v>
      </c>
      <c r="N249" s="265" t="s">
        <v>45</v>
      </c>
      <c r="O249" s="91"/>
      <c r="P249" s="229">
        <f>O249*H249</f>
        <v>0</v>
      </c>
      <c r="Q249" s="229">
        <v>0.02163</v>
      </c>
      <c r="R249" s="229">
        <f>Q249*H249</f>
        <v>6.1606566000000003</v>
      </c>
      <c r="S249" s="229">
        <v>0</v>
      </c>
      <c r="T249" s="230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1" t="s">
        <v>168</v>
      </c>
      <c r="AT249" s="231" t="s">
        <v>316</v>
      </c>
      <c r="AU249" s="231" t="s">
        <v>90</v>
      </c>
      <c r="AY249" s="17" t="s">
        <v>130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7" t="s">
        <v>88</v>
      </c>
      <c r="BK249" s="232">
        <f>ROUND(I249*H249,2)</f>
        <v>0</v>
      </c>
      <c r="BL249" s="17" t="s">
        <v>136</v>
      </c>
      <c r="BM249" s="231" t="s">
        <v>402</v>
      </c>
    </row>
    <row r="250" s="13" customFormat="1">
      <c r="A250" s="13"/>
      <c r="B250" s="233"/>
      <c r="C250" s="234"/>
      <c r="D250" s="235" t="s">
        <v>138</v>
      </c>
      <c r="E250" s="236" t="s">
        <v>1</v>
      </c>
      <c r="F250" s="237" t="s">
        <v>403</v>
      </c>
      <c r="G250" s="234"/>
      <c r="H250" s="238">
        <v>284.81999999999999</v>
      </c>
      <c r="I250" s="239"/>
      <c r="J250" s="234"/>
      <c r="K250" s="234"/>
      <c r="L250" s="240"/>
      <c r="M250" s="241"/>
      <c r="N250" s="242"/>
      <c r="O250" s="242"/>
      <c r="P250" s="242"/>
      <c r="Q250" s="242"/>
      <c r="R250" s="242"/>
      <c r="S250" s="242"/>
      <c r="T250" s="24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4" t="s">
        <v>138</v>
      </c>
      <c r="AU250" s="244" t="s">
        <v>90</v>
      </c>
      <c r="AV250" s="13" t="s">
        <v>90</v>
      </c>
      <c r="AW250" s="13" t="s">
        <v>35</v>
      </c>
      <c r="AX250" s="13" t="s">
        <v>88</v>
      </c>
      <c r="AY250" s="244" t="s">
        <v>130</v>
      </c>
    </row>
    <row r="251" s="2" customFormat="1" ht="21.75" customHeight="1">
      <c r="A251" s="38"/>
      <c r="B251" s="39"/>
      <c r="C251" s="255" t="s">
        <v>404</v>
      </c>
      <c r="D251" s="255" t="s">
        <v>316</v>
      </c>
      <c r="E251" s="256" t="s">
        <v>405</v>
      </c>
      <c r="F251" s="257" t="s">
        <v>406</v>
      </c>
      <c r="G251" s="258" t="s">
        <v>401</v>
      </c>
      <c r="H251" s="259">
        <v>137.36000000000001</v>
      </c>
      <c r="I251" s="260"/>
      <c r="J251" s="261">
        <f>ROUND(I251*H251,2)</f>
        <v>0</v>
      </c>
      <c r="K251" s="262"/>
      <c r="L251" s="263"/>
      <c r="M251" s="264" t="s">
        <v>1</v>
      </c>
      <c r="N251" s="265" t="s">
        <v>45</v>
      </c>
      <c r="O251" s="91"/>
      <c r="P251" s="229">
        <f>O251*H251</f>
        <v>0</v>
      </c>
      <c r="Q251" s="229">
        <v>0.16</v>
      </c>
      <c r="R251" s="229">
        <f>Q251*H251</f>
        <v>21.977600000000002</v>
      </c>
      <c r="S251" s="229">
        <v>0</v>
      </c>
      <c r="T251" s="230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1" t="s">
        <v>168</v>
      </c>
      <c r="AT251" s="231" t="s">
        <v>316</v>
      </c>
      <c r="AU251" s="231" t="s">
        <v>90</v>
      </c>
      <c r="AY251" s="17" t="s">
        <v>130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7" t="s">
        <v>88</v>
      </c>
      <c r="BK251" s="232">
        <f>ROUND(I251*H251,2)</f>
        <v>0</v>
      </c>
      <c r="BL251" s="17" t="s">
        <v>136</v>
      </c>
      <c r="BM251" s="231" t="s">
        <v>407</v>
      </c>
    </row>
    <row r="252" s="13" customFormat="1">
      <c r="A252" s="13"/>
      <c r="B252" s="233"/>
      <c r="C252" s="234"/>
      <c r="D252" s="235" t="s">
        <v>138</v>
      </c>
      <c r="E252" s="236" t="s">
        <v>1</v>
      </c>
      <c r="F252" s="237" t="s">
        <v>408</v>
      </c>
      <c r="G252" s="234"/>
      <c r="H252" s="238">
        <v>137.36000000000001</v>
      </c>
      <c r="I252" s="239"/>
      <c r="J252" s="234"/>
      <c r="K252" s="234"/>
      <c r="L252" s="240"/>
      <c r="M252" s="241"/>
      <c r="N252" s="242"/>
      <c r="O252" s="242"/>
      <c r="P252" s="242"/>
      <c r="Q252" s="242"/>
      <c r="R252" s="242"/>
      <c r="S252" s="242"/>
      <c r="T252" s="24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4" t="s">
        <v>138</v>
      </c>
      <c r="AU252" s="244" t="s">
        <v>90</v>
      </c>
      <c r="AV252" s="13" t="s">
        <v>90</v>
      </c>
      <c r="AW252" s="13" t="s">
        <v>35</v>
      </c>
      <c r="AX252" s="13" t="s">
        <v>88</v>
      </c>
      <c r="AY252" s="244" t="s">
        <v>130</v>
      </c>
    </row>
    <row r="253" s="12" customFormat="1" ht="22.8" customHeight="1">
      <c r="A253" s="12"/>
      <c r="B253" s="203"/>
      <c r="C253" s="204"/>
      <c r="D253" s="205" t="s">
        <v>79</v>
      </c>
      <c r="E253" s="217" t="s">
        <v>136</v>
      </c>
      <c r="F253" s="217" t="s">
        <v>409</v>
      </c>
      <c r="G253" s="204"/>
      <c r="H253" s="204"/>
      <c r="I253" s="207"/>
      <c r="J253" s="218">
        <f>BK253</f>
        <v>0</v>
      </c>
      <c r="K253" s="204"/>
      <c r="L253" s="209"/>
      <c r="M253" s="210"/>
      <c r="N253" s="211"/>
      <c r="O253" s="211"/>
      <c r="P253" s="212">
        <f>SUM(P254:P282)</f>
        <v>0</v>
      </c>
      <c r="Q253" s="211"/>
      <c r="R253" s="212">
        <f>SUM(R254:R282)</f>
        <v>96.862801099999984</v>
      </c>
      <c r="S253" s="211"/>
      <c r="T253" s="213">
        <f>SUM(T254:T282)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14" t="s">
        <v>88</v>
      </c>
      <c r="AT253" s="215" t="s">
        <v>79</v>
      </c>
      <c r="AU253" s="215" t="s">
        <v>88</v>
      </c>
      <c r="AY253" s="214" t="s">
        <v>130</v>
      </c>
      <c r="BK253" s="216">
        <f>SUM(BK254:BK282)</f>
        <v>0</v>
      </c>
    </row>
    <row r="254" s="2" customFormat="1" ht="24.15" customHeight="1">
      <c r="A254" s="38"/>
      <c r="B254" s="39"/>
      <c r="C254" s="219" t="s">
        <v>410</v>
      </c>
      <c r="D254" s="219" t="s">
        <v>132</v>
      </c>
      <c r="E254" s="220" t="s">
        <v>411</v>
      </c>
      <c r="F254" s="221" t="s">
        <v>412</v>
      </c>
      <c r="G254" s="222" t="s">
        <v>135</v>
      </c>
      <c r="H254" s="223">
        <v>285.76999999999998</v>
      </c>
      <c r="I254" s="224"/>
      <c r="J254" s="225">
        <f>ROUND(I254*H254,2)</f>
        <v>0</v>
      </c>
      <c r="K254" s="226"/>
      <c r="L254" s="44"/>
      <c r="M254" s="227" t="s">
        <v>1</v>
      </c>
      <c r="N254" s="228" t="s">
        <v>45</v>
      </c>
      <c r="O254" s="91"/>
      <c r="P254" s="229">
        <f>O254*H254</f>
        <v>0</v>
      </c>
      <c r="Q254" s="229">
        <v>0.21251999999999999</v>
      </c>
      <c r="R254" s="229">
        <f>Q254*H254</f>
        <v>60.731840399999996</v>
      </c>
      <c r="S254" s="229">
        <v>0</v>
      </c>
      <c r="T254" s="230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1" t="s">
        <v>136</v>
      </c>
      <c r="AT254" s="231" t="s">
        <v>132</v>
      </c>
      <c r="AU254" s="231" t="s">
        <v>90</v>
      </c>
      <c r="AY254" s="17" t="s">
        <v>130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7" t="s">
        <v>88</v>
      </c>
      <c r="BK254" s="232">
        <f>ROUND(I254*H254,2)</f>
        <v>0</v>
      </c>
      <c r="BL254" s="17" t="s">
        <v>136</v>
      </c>
      <c r="BM254" s="231" t="s">
        <v>413</v>
      </c>
    </row>
    <row r="255" s="14" customFormat="1">
      <c r="A255" s="14"/>
      <c r="B255" s="245"/>
      <c r="C255" s="246"/>
      <c r="D255" s="235" t="s">
        <v>138</v>
      </c>
      <c r="E255" s="247" t="s">
        <v>1</v>
      </c>
      <c r="F255" s="248" t="s">
        <v>414</v>
      </c>
      <c r="G255" s="246"/>
      <c r="H255" s="247" t="s">
        <v>1</v>
      </c>
      <c r="I255" s="249"/>
      <c r="J255" s="246"/>
      <c r="K255" s="246"/>
      <c r="L255" s="250"/>
      <c r="M255" s="251"/>
      <c r="N255" s="252"/>
      <c r="O255" s="252"/>
      <c r="P255" s="252"/>
      <c r="Q255" s="252"/>
      <c r="R255" s="252"/>
      <c r="S255" s="252"/>
      <c r="T255" s="25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4" t="s">
        <v>138</v>
      </c>
      <c r="AU255" s="254" t="s">
        <v>90</v>
      </c>
      <c r="AV255" s="14" t="s">
        <v>88</v>
      </c>
      <c r="AW255" s="14" t="s">
        <v>35</v>
      </c>
      <c r="AX255" s="14" t="s">
        <v>80</v>
      </c>
      <c r="AY255" s="254" t="s">
        <v>130</v>
      </c>
    </row>
    <row r="256" s="14" customFormat="1">
      <c r="A256" s="14"/>
      <c r="B256" s="245"/>
      <c r="C256" s="246"/>
      <c r="D256" s="235" t="s">
        <v>138</v>
      </c>
      <c r="E256" s="247" t="s">
        <v>1</v>
      </c>
      <c r="F256" s="248" t="s">
        <v>415</v>
      </c>
      <c r="G256" s="246"/>
      <c r="H256" s="247" t="s">
        <v>1</v>
      </c>
      <c r="I256" s="249"/>
      <c r="J256" s="246"/>
      <c r="K256" s="246"/>
      <c r="L256" s="250"/>
      <c r="M256" s="251"/>
      <c r="N256" s="252"/>
      <c r="O256" s="252"/>
      <c r="P256" s="252"/>
      <c r="Q256" s="252"/>
      <c r="R256" s="252"/>
      <c r="S256" s="252"/>
      <c r="T256" s="253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4" t="s">
        <v>138</v>
      </c>
      <c r="AU256" s="254" t="s">
        <v>90</v>
      </c>
      <c r="AV256" s="14" t="s">
        <v>88</v>
      </c>
      <c r="AW256" s="14" t="s">
        <v>35</v>
      </c>
      <c r="AX256" s="14" t="s">
        <v>80</v>
      </c>
      <c r="AY256" s="254" t="s">
        <v>130</v>
      </c>
    </row>
    <row r="257" s="14" customFormat="1">
      <c r="A257" s="14"/>
      <c r="B257" s="245"/>
      <c r="C257" s="246"/>
      <c r="D257" s="235" t="s">
        <v>138</v>
      </c>
      <c r="E257" s="247" t="s">
        <v>1</v>
      </c>
      <c r="F257" s="248" t="s">
        <v>416</v>
      </c>
      <c r="G257" s="246"/>
      <c r="H257" s="247" t="s">
        <v>1</v>
      </c>
      <c r="I257" s="249"/>
      <c r="J257" s="246"/>
      <c r="K257" s="246"/>
      <c r="L257" s="250"/>
      <c r="M257" s="251"/>
      <c r="N257" s="252"/>
      <c r="O257" s="252"/>
      <c r="P257" s="252"/>
      <c r="Q257" s="252"/>
      <c r="R257" s="252"/>
      <c r="S257" s="252"/>
      <c r="T257" s="25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4" t="s">
        <v>138</v>
      </c>
      <c r="AU257" s="254" t="s">
        <v>90</v>
      </c>
      <c r="AV257" s="14" t="s">
        <v>88</v>
      </c>
      <c r="AW257" s="14" t="s">
        <v>35</v>
      </c>
      <c r="AX257" s="14" t="s">
        <v>80</v>
      </c>
      <c r="AY257" s="254" t="s">
        <v>130</v>
      </c>
    </row>
    <row r="258" s="14" customFormat="1">
      <c r="A258" s="14"/>
      <c r="B258" s="245"/>
      <c r="C258" s="246"/>
      <c r="D258" s="235" t="s">
        <v>138</v>
      </c>
      <c r="E258" s="247" t="s">
        <v>1</v>
      </c>
      <c r="F258" s="248" t="s">
        <v>417</v>
      </c>
      <c r="G258" s="246"/>
      <c r="H258" s="247" t="s">
        <v>1</v>
      </c>
      <c r="I258" s="249"/>
      <c r="J258" s="246"/>
      <c r="K258" s="246"/>
      <c r="L258" s="250"/>
      <c r="M258" s="251"/>
      <c r="N258" s="252"/>
      <c r="O258" s="252"/>
      <c r="P258" s="252"/>
      <c r="Q258" s="252"/>
      <c r="R258" s="252"/>
      <c r="S258" s="252"/>
      <c r="T258" s="253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4" t="s">
        <v>138</v>
      </c>
      <c r="AU258" s="254" t="s">
        <v>90</v>
      </c>
      <c r="AV258" s="14" t="s">
        <v>88</v>
      </c>
      <c r="AW258" s="14" t="s">
        <v>35</v>
      </c>
      <c r="AX258" s="14" t="s">
        <v>80</v>
      </c>
      <c r="AY258" s="254" t="s">
        <v>130</v>
      </c>
    </row>
    <row r="259" s="14" customFormat="1">
      <c r="A259" s="14"/>
      <c r="B259" s="245"/>
      <c r="C259" s="246"/>
      <c r="D259" s="235" t="s">
        <v>138</v>
      </c>
      <c r="E259" s="247" t="s">
        <v>1</v>
      </c>
      <c r="F259" s="248" t="s">
        <v>418</v>
      </c>
      <c r="G259" s="246"/>
      <c r="H259" s="247" t="s">
        <v>1</v>
      </c>
      <c r="I259" s="249"/>
      <c r="J259" s="246"/>
      <c r="K259" s="246"/>
      <c r="L259" s="250"/>
      <c r="M259" s="251"/>
      <c r="N259" s="252"/>
      <c r="O259" s="252"/>
      <c r="P259" s="252"/>
      <c r="Q259" s="252"/>
      <c r="R259" s="252"/>
      <c r="S259" s="252"/>
      <c r="T259" s="25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4" t="s">
        <v>138</v>
      </c>
      <c r="AU259" s="254" t="s">
        <v>90</v>
      </c>
      <c r="AV259" s="14" t="s">
        <v>88</v>
      </c>
      <c r="AW259" s="14" t="s">
        <v>35</v>
      </c>
      <c r="AX259" s="14" t="s">
        <v>80</v>
      </c>
      <c r="AY259" s="254" t="s">
        <v>130</v>
      </c>
    </row>
    <row r="260" s="14" customFormat="1">
      <c r="A260" s="14"/>
      <c r="B260" s="245"/>
      <c r="C260" s="246"/>
      <c r="D260" s="235" t="s">
        <v>138</v>
      </c>
      <c r="E260" s="247" t="s">
        <v>1</v>
      </c>
      <c r="F260" s="248" t="s">
        <v>419</v>
      </c>
      <c r="G260" s="246"/>
      <c r="H260" s="247" t="s">
        <v>1</v>
      </c>
      <c r="I260" s="249"/>
      <c r="J260" s="246"/>
      <c r="K260" s="246"/>
      <c r="L260" s="250"/>
      <c r="M260" s="251"/>
      <c r="N260" s="252"/>
      <c r="O260" s="252"/>
      <c r="P260" s="252"/>
      <c r="Q260" s="252"/>
      <c r="R260" s="252"/>
      <c r="S260" s="252"/>
      <c r="T260" s="253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4" t="s">
        <v>138</v>
      </c>
      <c r="AU260" s="254" t="s">
        <v>90</v>
      </c>
      <c r="AV260" s="14" t="s">
        <v>88</v>
      </c>
      <c r="AW260" s="14" t="s">
        <v>35</v>
      </c>
      <c r="AX260" s="14" t="s">
        <v>80</v>
      </c>
      <c r="AY260" s="254" t="s">
        <v>130</v>
      </c>
    </row>
    <row r="261" s="13" customFormat="1">
      <c r="A261" s="13"/>
      <c r="B261" s="233"/>
      <c r="C261" s="234"/>
      <c r="D261" s="235" t="s">
        <v>138</v>
      </c>
      <c r="E261" s="236" t="s">
        <v>1</v>
      </c>
      <c r="F261" s="237" t="s">
        <v>420</v>
      </c>
      <c r="G261" s="234"/>
      <c r="H261" s="238">
        <v>0</v>
      </c>
      <c r="I261" s="239"/>
      <c r="J261" s="234"/>
      <c r="K261" s="234"/>
      <c r="L261" s="240"/>
      <c r="M261" s="241"/>
      <c r="N261" s="242"/>
      <c r="O261" s="242"/>
      <c r="P261" s="242"/>
      <c r="Q261" s="242"/>
      <c r="R261" s="242"/>
      <c r="S261" s="242"/>
      <c r="T261" s="24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4" t="s">
        <v>138</v>
      </c>
      <c r="AU261" s="244" t="s">
        <v>90</v>
      </c>
      <c r="AV261" s="13" t="s">
        <v>90</v>
      </c>
      <c r="AW261" s="13" t="s">
        <v>35</v>
      </c>
      <c r="AX261" s="13" t="s">
        <v>80</v>
      </c>
      <c r="AY261" s="244" t="s">
        <v>130</v>
      </c>
    </row>
    <row r="262" s="14" customFormat="1">
      <c r="A262" s="14"/>
      <c r="B262" s="245"/>
      <c r="C262" s="246"/>
      <c r="D262" s="235" t="s">
        <v>138</v>
      </c>
      <c r="E262" s="247" t="s">
        <v>1</v>
      </c>
      <c r="F262" s="248" t="s">
        <v>421</v>
      </c>
      <c r="G262" s="246"/>
      <c r="H262" s="247" t="s">
        <v>1</v>
      </c>
      <c r="I262" s="249"/>
      <c r="J262" s="246"/>
      <c r="K262" s="246"/>
      <c r="L262" s="250"/>
      <c r="M262" s="251"/>
      <c r="N262" s="252"/>
      <c r="O262" s="252"/>
      <c r="P262" s="252"/>
      <c r="Q262" s="252"/>
      <c r="R262" s="252"/>
      <c r="S262" s="252"/>
      <c r="T262" s="253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4" t="s">
        <v>138</v>
      </c>
      <c r="AU262" s="254" t="s">
        <v>90</v>
      </c>
      <c r="AV262" s="14" t="s">
        <v>88</v>
      </c>
      <c r="AW262" s="14" t="s">
        <v>35</v>
      </c>
      <c r="AX262" s="14" t="s">
        <v>80</v>
      </c>
      <c r="AY262" s="254" t="s">
        <v>130</v>
      </c>
    </row>
    <row r="263" s="14" customFormat="1">
      <c r="A263" s="14"/>
      <c r="B263" s="245"/>
      <c r="C263" s="246"/>
      <c r="D263" s="235" t="s">
        <v>138</v>
      </c>
      <c r="E263" s="247" t="s">
        <v>1</v>
      </c>
      <c r="F263" s="248" t="s">
        <v>422</v>
      </c>
      <c r="G263" s="246"/>
      <c r="H263" s="247" t="s">
        <v>1</v>
      </c>
      <c r="I263" s="249"/>
      <c r="J263" s="246"/>
      <c r="K263" s="246"/>
      <c r="L263" s="250"/>
      <c r="M263" s="251"/>
      <c r="N263" s="252"/>
      <c r="O263" s="252"/>
      <c r="P263" s="252"/>
      <c r="Q263" s="252"/>
      <c r="R263" s="252"/>
      <c r="S263" s="252"/>
      <c r="T263" s="253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4" t="s">
        <v>138</v>
      </c>
      <c r="AU263" s="254" t="s">
        <v>90</v>
      </c>
      <c r="AV263" s="14" t="s">
        <v>88</v>
      </c>
      <c r="AW263" s="14" t="s">
        <v>35</v>
      </c>
      <c r="AX263" s="14" t="s">
        <v>80</v>
      </c>
      <c r="AY263" s="254" t="s">
        <v>130</v>
      </c>
    </row>
    <row r="264" s="14" customFormat="1">
      <c r="A264" s="14"/>
      <c r="B264" s="245"/>
      <c r="C264" s="246"/>
      <c r="D264" s="235" t="s">
        <v>138</v>
      </c>
      <c r="E264" s="247" t="s">
        <v>1</v>
      </c>
      <c r="F264" s="248" t="s">
        <v>418</v>
      </c>
      <c r="G264" s="246"/>
      <c r="H264" s="247" t="s">
        <v>1</v>
      </c>
      <c r="I264" s="249"/>
      <c r="J264" s="246"/>
      <c r="K264" s="246"/>
      <c r="L264" s="250"/>
      <c r="M264" s="251"/>
      <c r="N264" s="252"/>
      <c r="O264" s="252"/>
      <c r="P264" s="252"/>
      <c r="Q264" s="252"/>
      <c r="R264" s="252"/>
      <c r="S264" s="252"/>
      <c r="T264" s="25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138</v>
      </c>
      <c r="AU264" s="254" t="s">
        <v>90</v>
      </c>
      <c r="AV264" s="14" t="s">
        <v>88</v>
      </c>
      <c r="AW264" s="14" t="s">
        <v>35</v>
      </c>
      <c r="AX264" s="14" t="s">
        <v>80</v>
      </c>
      <c r="AY264" s="254" t="s">
        <v>130</v>
      </c>
    </row>
    <row r="265" s="14" customFormat="1">
      <c r="A265" s="14"/>
      <c r="B265" s="245"/>
      <c r="C265" s="246"/>
      <c r="D265" s="235" t="s">
        <v>138</v>
      </c>
      <c r="E265" s="247" t="s">
        <v>1</v>
      </c>
      <c r="F265" s="248" t="s">
        <v>423</v>
      </c>
      <c r="G265" s="246"/>
      <c r="H265" s="247" t="s">
        <v>1</v>
      </c>
      <c r="I265" s="249"/>
      <c r="J265" s="246"/>
      <c r="K265" s="246"/>
      <c r="L265" s="250"/>
      <c r="M265" s="251"/>
      <c r="N265" s="252"/>
      <c r="O265" s="252"/>
      <c r="P265" s="252"/>
      <c r="Q265" s="252"/>
      <c r="R265" s="252"/>
      <c r="S265" s="252"/>
      <c r="T265" s="25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4" t="s">
        <v>138</v>
      </c>
      <c r="AU265" s="254" t="s">
        <v>90</v>
      </c>
      <c r="AV265" s="14" t="s">
        <v>88</v>
      </c>
      <c r="AW265" s="14" t="s">
        <v>35</v>
      </c>
      <c r="AX265" s="14" t="s">
        <v>80</v>
      </c>
      <c r="AY265" s="254" t="s">
        <v>130</v>
      </c>
    </row>
    <row r="266" s="14" customFormat="1">
      <c r="A266" s="14"/>
      <c r="B266" s="245"/>
      <c r="C266" s="246"/>
      <c r="D266" s="235" t="s">
        <v>138</v>
      </c>
      <c r="E266" s="247" t="s">
        <v>1</v>
      </c>
      <c r="F266" s="248" t="s">
        <v>424</v>
      </c>
      <c r="G266" s="246"/>
      <c r="H266" s="247" t="s">
        <v>1</v>
      </c>
      <c r="I266" s="249"/>
      <c r="J266" s="246"/>
      <c r="K266" s="246"/>
      <c r="L266" s="250"/>
      <c r="M266" s="251"/>
      <c r="N266" s="252"/>
      <c r="O266" s="252"/>
      <c r="P266" s="252"/>
      <c r="Q266" s="252"/>
      <c r="R266" s="252"/>
      <c r="S266" s="252"/>
      <c r="T266" s="253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4" t="s">
        <v>138</v>
      </c>
      <c r="AU266" s="254" t="s">
        <v>90</v>
      </c>
      <c r="AV266" s="14" t="s">
        <v>88</v>
      </c>
      <c r="AW266" s="14" t="s">
        <v>35</v>
      </c>
      <c r="AX266" s="14" t="s">
        <v>80</v>
      </c>
      <c r="AY266" s="254" t="s">
        <v>130</v>
      </c>
    </row>
    <row r="267" s="14" customFormat="1">
      <c r="A267" s="14"/>
      <c r="B267" s="245"/>
      <c r="C267" s="246"/>
      <c r="D267" s="235" t="s">
        <v>138</v>
      </c>
      <c r="E267" s="247" t="s">
        <v>1</v>
      </c>
      <c r="F267" s="248" t="s">
        <v>425</v>
      </c>
      <c r="G267" s="246"/>
      <c r="H267" s="247" t="s">
        <v>1</v>
      </c>
      <c r="I267" s="249"/>
      <c r="J267" s="246"/>
      <c r="K267" s="246"/>
      <c r="L267" s="250"/>
      <c r="M267" s="251"/>
      <c r="N267" s="252"/>
      <c r="O267" s="252"/>
      <c r="P267" s="252"/>
      <c r="Q267" s="252"/>
      <c r="R267" s="252"/>
      <c r="S267" s="252"/>
      <c r="T267" s="253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4" t="s">
        <v>138</v>
      </c>
      <c r="AU267" s="254" t="s">
        <v>90</v>
      </c>
      <c r="AV267" s="14" t="s">
        <v>88</v>
      </c>
      <c r="AW267" s="14" t="s">
        <v>35</v>
      </c>
      <c r="AX267" s="14" t="s">
        <v>80</v>
      </c>
      <c r="AY267" s="254" t="s">
        <v>130</v>
      </c>
    </row>
    <row r="268" s="14" customFormat="1">
      <c r="A268" s="14"/>
      <c r="B268" s="245"/>
      <c r="C268" s="246"/>
      <c r="D268" s="235" t="s">
        <v>138</v>
      </c>
      <c r="E268" s="247" t="s">
        <v>1</v>
      </c>
      <c r="F268" s="248" t="s">
        <v>426</v>
      </c>
      <c r="G268" s="246"/>
      <c r="H268" s="247" t="s">
        <v>1</v>
      </c>
      <c r="I268" s="249"/>
      <c r="J268" s="246"/>
      <c r="K268" s="246"/>
      <c r="L268" s="250"/>
      <c r="M268" s="251"/>
      <c r="N268" s="252"/>
      <c r="O268" s="252"/>
      <c r="P268" s="252"/>
      <c r="Q268" s="252"/>
      <c r="R268" s="252"/>
      <c r="S268" s="252"/>
      <c r="T268" s="253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4" t="s">
        <v>138</v>
      </c>
      <c r="AU268" s="254" t="s">
        <v>90</v>
      </c>
      <c r="AV268" s="14" t="s">
        <v>88</v>
      </c>
      <c r="AW268" s="14" t="s">
        <v>35</v>
      </c>
      <c r="AX268" s="14" t="s">
        <v>80</v>
      </c>
      <c r="AY268" s="254" t="s">
        <v>130</v>
      </c>
    </row>
    <row r="269" s="14" customFormat="1">
      <c r="A269" s="14"/>
      <c r="B269" s="245"/>
      <c r="C269" s="246"/>
      <c r="D269" s="235" t="s">
        <v>138</v>
      </c>
      <c r="E269" s="247" t="s">
        <v>1</v>
      </c>
      <c r="F269" s="248" t="s">
        <v>427</v>
      </c>
      <c r="G269" s="246"/>
      <c r="H269" s="247" t="s">
        <v>1</v>
      </c>
      <c r="I269" s="249"/>
      <c r="J269" s="246"/>
      <c r="K269" s="246"/>
      <c r="L269" s="250"/>
      <c r="M269" s="251"/>
      <c r="N269" s="252"/>
      <c r="O269" s="252"/>
      <c r="P269" s="252"/>
      <c r="Q269" s="252"/>
      <c r="R269" s="252"/>
      <c r="S269" s="252"/>
      <c r="T269" s="25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4" t="s">
        <v>138</v>
      </c>
      <c r="AU269" s="254" t="s">
        <v>90</v>
      </c>
      <c r="AV269" s="14" t="s">
        <v>88</v>
      </c>
      <c r="AW269" s="14" t="s">
        <v>35</v>
      </c>
      <c r="AX269" s="14" t="s">
        <v>80</v>
      </c>
      <c r="AY269" s="254" t="s">
        <v>130</v>
      </c>
    </row>
    <row r="270" s="14" customFormat="1">
      <c r="A270" s="14"/>
      <c r="B270" s="245"/>
      <c r="C270" s="246"/>
      <c r="D270" s="235" t="s">
        <v>138</v>
      </c>
      <c r="E270" s="247" t="s">
        <v>1</v>
      </c>
      <c r="F270" s="248" t="s">
        <v>428</v>
      </c>
      <c r="G270" s="246"/>
      <c r="H270" s="247" t="s">
        <v>1</v>
      </c>
      <c r="I270" s="249"/>
      <c r="J270" s="246"/>
      <c r="K270" s="246"/>
      <c r="L270" s="250"/>
      <c r="M270" s="251"/>
      <c r="N270" s="252"/>
      <c r="O270" s="252"/>
      <c r="P270" s="252"/>
      <c r="Q270" s="252"/>
      <c r="R270" s="252"/>
      <c r="S270" s="252"/>
      <c r="T270" s="25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4" t="s">
        <v>138</v>
      </c>
      <c r="AU270" s="254" t="s">
        <v>90</v>
      </c>
      <c r="AV270" s="14" t="s">
        <v>88</v>
      </c>
      <c r="AW270" s="14" t="s">
        <v>35</v>
      </c>
      <c r="AX270" s="14" t="s">
        <v>80</v>
      </c>
      <c r="AY270" s="254" t="s">
        <v>130</v>
      </c>
    </row>
    <row r="271" s="14" customFormat="1">
      <c r="A271" s="14"/>
      <c r="B271" s="245"/>
      <c r="C271" s="246"/>
      <c r="D271" s="235" t="s">
        <v>138</v>
      </c>
      <c r="E271" s="247" t="s">
        <v>1</v>
      </c>
      <c r="F271" s="248" t="s">
        <v>429</v>
      </c>
      <c r="G271" s="246"/>
      <c r="H271" s="247" t="s">
        <v>1</v>
      </c>
      <c r="I271" s="249"/>
      <c r="J271" s="246"/>
      <c r="K271" s="246"/>
      <c r="L271" s="250"/>
      <c r="M271" s="251"/>
      <c r="N271" s="252"/>
      <c r="O271" s="252"/>
      <c r="P271" s="252"/>
      <c r="Q271" s="252"/>
      <c r="R271" s="252"/>
      <c r="S271" s="252"/>
      <c r="T271" s="253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4" t="s">
        <v>138</v>
      </c>
      <c r="AU271" s="254" t="s">
        <v>90</v>
      </c>
      <c r="AV271" s="14" t="s">
        <v>88</v>
      </c>
      <c r="AW271" s="14" t="s">
        <v>35</v>
      </c>
      <c r="AX271" s="14" t="s">
        <v>80</v>
      </c>
      <c r="AY271" s="254" t="s">
        <v>130</v>
      </c>
    </row>
    <row r="272" s="13" customFormat="1">
      <c r="A272" s="13"/>
      <c r="B272" s="233"/>
      <c r="C272" s="234"/>
      <c r="D272" s="235" t="s">
        <v>138</v>
      </c>
      <c r="E272" s="236" t="s">
        <v>1</v>
      </c>
      <c r="F272" s="237" t="s">
        <v>430</v>
      </c>
      <c r="G272" s="234"/>
      <c r="H272" s="238">
        <v>285.76999999999998</v>
      </c>
      <c r="I272" s="239"/>
      <c r="J272" s="234"/>
      <c r="K272" s="234"/>
      <c r="L272" s="240"/>
      <c r="M272" s="241"/>
      <c r="N272" s="242"/>
      <c r="O272" s="242"/>
      <c r="P272" s="242"/>
      <c r="Q272" s="242"/>
      <c r="R272" s="242"/>
      <c r="S272" s="242"/>
      <c r="T272" s="24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4" t="s">
        <v>138</v>
      </c>
      <c r="AU272" s="244" t="s">
        <v>90</v>
      </c>
      <c r="AV272" s="13" t="s">
        <v>90</v>
      </c>
      <c r="AW272" s="13" t="s">
        <v>35</v>
      </c>
      <c r="AX272" s="13" t="s">
        <v>88</v>
      </c>
      <c r="AY272" s="244" t="s">
        <v>130</v>
      </c>
    </row>
    <row r="273" s="2" customFormat="1" ht="24.15" customHeight="1">
      <c r="A273" s="38"/>
      <c r="B273" s="39"/>
      <c r="C273" s="219" t="s">
        <v>431</v>
      </c>
      <c r="D273" s="219" t="s">
        <v>132</v>
      </c>
      <c r="E273" s="220" t="s">
        <v>432</v>
      </c>
      <c r="F273" s="221" t="s">
        <v>433</v>
      </c>
      <c r="G273" s="222" t="s">
        <v>202</v>
      </c>
      <c r="H273" s="223">
        <v>3.6000000000000001</v>
      </c>
      <c r="I273" s="224"/>
      <c r="J273" s="225">
        <f>ROUND(I273*H273,2)</f>
        <v>0</v>
      </c>
      <c r="K273" s="226"/>
      <c r="L273" s="44"/>
      <c r="M273" s="227" t="s">
        <v>1</v>
      </c>
      <c r="N273" s="228" t="s">
        <v>45</v>
      </c>
      <c r="O273" s="91"/>
      <c r="P273" s="229">
        <f>O273*H273</f>
        <v>0</v>
      </c>
      <c r="Q273" s="229">
        <v>0</v>
      </c>
      <c r="R273" s="229">
        <f>Q273*H273</f>
        <v>0</v>
      </c>
      <c r="S273" s="229">
        <v>0</v>
      </c>
      <c r="T273" s="23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1" t="s">
        <v>136</v>
      </c>
      <c r="AT273" s="231" t="s">
        <v>132</v>
      </c>
      <c r="AU273" s="231" t="s">
        <v>90</v>
      </c>
      <c r="AY273" s="17" t="s">
        <v>130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7" t="s">
        <v>88</v>
      </c>
      <c r="BK273" s="232">
        <f>ROUND(I273*H273,2)</f>
        <v>0</v>
      </c>
      <c r="BL273" s="17" t="s">
        <v>136</v>
      </c>
      <c r="BM273" s="231" t="s">
        <v>434</v>
      </c>
    </row>
    <row r="274" s="14" customFormat="1">
      <c r="A274" s="14"/>
      <c r="B274" s="245"/>
      <c r="C274" s="246"/>
      <c r="D274" s="235" t="s">
        <v>138</v>
      </c>
      <c r="E274" s="247" t="s">
        <v>1</v>
      </c>
      <c r="F274" s="248" t="s">
        <v>435</v>
      </c>
      <c r="G274" s="246"/>
      <c r="H274" s="247" t="s">
        <v>1</v>
      </c>
      <c r="I274" s="249"/>
      <c r="J274" s="246"/>
      <c r="K274" s="246"/>
      <c r="L274" s="250"/>
      <c r="M274" s="251"/>
      <c r="N274" s="252"/>
      <c r="O274" s="252"/>
      <c r="P274" s="252"/>
      <c r="Q274" s="252"/>
      <c r="R274" s="252"/>
      <c r="S274" s="252"/>
      <c r="T274" s="253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4" t="s">
        <v>138</v>
      </c>
      <c r="AU274" s="254" t="s">
        <v>90</v>
      </c>
      <c r="AV274" s="14" t="s">
        <v>88</v>
      </c>
      <c r="AW274" s="14" t="s">
        <v>35</v>
      </c>
      <c r="AX274" s="14" t="s">
        <v>80</v>
      </c>
      <c r="AY274" s="254" t="s">
        <v>130</v>
      </c>
    </row>
    <row r="275" s="13" customFormat="1">
      <c r="A275" s="13"/>
      <c r="B275" s="233"/>
      <c r="C275" s="234"/>
      <c r="D275" s="235" t="s">
        <v>138</v>
      </c>
      <c r="E275" s="236" t="s">
        <v>1</v>
      </c>
      <c r="F275" s="237" t="s">
        <v>436</v>
      </c>
      <c r="G275" s="234"/>
      <c r="H275" s="238">
        <v>3.6000000000000001</v>
      </c>
      <c r="I275" s="239"/>
      <c r="J275" s="234"/>
      <c r="K275" s="234"/>
      <c r="L275" s="240"/>
      <c r="M275" s="241"/>
      <c r="N275" s="242"/>
      <c r="O275" s="242"/>
      <c r="P275" s="242"/>
      <c r="Q275" s="242"/>
      <c r="R275" s="242"/>
      <c r="S275" s="242"/>
      <c r="T275" s="24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4" t="s">
        <v>138</v>
      </c>
      <c r="AU275" s="244" t="s">
        <v>90</v>
      </c>
      <c r="AV275" s="13" t="s">
        <v>90</v>
      </c>
      <c r="AW275" s="13" t="s">
        <v>35</v>
      </c>
      <c r="AX275" s="13" t="s">
        <v>88</v>
      </c>
      <c r="AY275" s="244" t="s">
        <v>130</v>
      </c>
    </row>
    <row r="276" s="2" customFormat="1" ht="33" customHeight="1">
      <c r="A276" s="38"/>
      <c r="B276" s="39"/>
      <c r="C276" s="219" t="s">
        <v>437</v>
      </c>
      <c r="D276" s="219" t="s">
        <v>132</v>
      </c>
      <c r="E276" s="220" t="s">
        <v>438</v>
      </c>
      <c r="F276" s="221" t="s">
        <v>439</v>
      </c>
      <c r="G276" s="222" t="s">
        <v>202</v>
      </c>
      <c r="H276" s="223">
        <v>3</v>
      </c>
      <c r="I276" s="224"/>
      <c r="J276" s="225">
        <f>ROUND(I276*H276,2)</f>
        <v>0</v>
      </c>
      <c r="K276" s="226"/>
      <c r="L276" s="44"/>
      <c r="M276" s="227" t="s">
        <v>1</v>
      </c>
      <c r="N276" s="228" t="s">
        <v>45</v>
      </c>
      <c r="O276" s="91"/>
      <c r="P276" s="229">
        <f>O276*H276</f>
        <v>0</v>
      </c>
      <c r="Q276" s="229">
        <v>2.0327999999999999</v>
      </c>
      <c r="R276" s="229">
        <f>Q276*H276</f>
        <v>6.0983999999999998</v>
      </c>
      <c r="S276" s="229">
        <v>0</v>
      </c>
      <c r="T276" s="230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1" t="s">
        <v>136</v>
      </c>
      <c r="AT276" s="231" t="s">
        <v>132</v>
      </c>
      <c r="AU276" s="231" t="s">
        <v>90</v>
      </c>
      <c r="AY276" s="17" t="s">
        <v>130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7" t="s">
        <v>88</v>
      </c>
      <c r="BK276" s="232">
        <f>ROUND(I276*H276,2)</f>
        <v>0</v>
      </c>
      <c r="BL276" s="17" t="s">
        <v>136</v>
      </c>
      <c r="BM276" s="231" t="s">
        <v>440</v>
      </c>
    </row>
    <row r="277" s="13" customFormat="1">
      <c r="A277" s="13"/>
      <c r="B277" s="233"/>
      <c r="C277" s="234"/>
      <c r="D277" s="235" t="s">
        <v>138</v>
      </c>
      <c r="E277" s="236" t="s">
        <v>1</v>
      </c>
      <c r="F277" s="237" t="s">
        <v>441</v>
      </c>
      <c r="G277" s="234"/>
      <c r="H277" s="238">
        <v>3</v>
      </c>
      <c r="I277" s="239"/>
      <c r="J277" s="234"/>
      <c r="K277" s="234"/>
      <c r="L277" s="240"/>
      <c r="M277" s="241"/>
      <c r="N277" s="242"/>
      <c r="O277" s="242"/>
      <c r="P277" s="242"/>
      <c r="Q277" s="242"/>
      <c r="R277" s="242"/>
      <c r="S277" s="242"/>
      <c r="T277" s="24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4" t="s">
        <v>138</v>
      </c>
      <c r="AU277" s="244" t="s">
        <v>90</v>
      </c>
      <c r="AV277" s="13" t="s">
        <v>90</v>
      </c>
      <c r="AW277" s="13" t="s">
        <v>35</v>
      </c>
      <c r="AX277" s="13" t="s">
        <v>88</v>
      </c>
      <c r="AY277" s="244" t="s">
        <v>130</v>
      </c>
    </row>
    <row r="278" s="2" customFormat="1" ht="33" customHeight="1">
      <c r="A278" s="38"/>
      <c r="B278" s="39"/>
      <c r="C278" s="219" t="s">
        <v>442</v>
      </c>
      <c r="D278" s="219" t="s">
        <v>132</v>
      </c>
      <c r="E278" s="220" t="s">
        <v>443</v>
      </c>
      <c r="F278" s="221" t="s">
        <v>444</v>
      </c>
      <c r="G278" s="222" t="s">
        <v>135</v>
      </c>
      <c r="H278" s="223">
        <v>197.09</v>
      </c>
      <c r="I278" s="224"/>
      <c r="J278" s="225">
        <f>ROUND(I278*H278,2)</f>
        <v>0</v>
      </c>
      <c r="K278" s="226"/>
      <c r="L278" s="44"/>
      <c r="M278" s="227" t="s">
        <v>1</v>
      </c>
      <c r="N278" s="228" t="s">
        <v>45</v>
      </c>
      <c r="O278" s="91"/>
      <c r="P278" s="229">
        <f>O278*H278</f>
        <v>0</v>
      </c>
      <c r="Q278" s="229">
        <v>0.016029999999999999</v>
      </c>
      <c r="R278" s="229">
        <f>Q278*H278</f>
        <v>3.1593526999999999</v>
      </c>
      <c r="S278" s="229">
        <v>0</v>
      </c>
      <c r="T278" s="230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1" t="s">
        <v>136</v>
      </c>
      <c r="AT278" s="231" t="s">
        <v>132</v>
      </c>
      <c r="AU278" s="231" t="s">
        <v>90</v>
      </c>
      <c r="AY278" s="17" t="s">
        <v>130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7" t="s">
        <v>88</v>
      </c>
      <c r="BK278" s="232">
        <f>ROUND(I278*H278,2)</f>
        <v>0</v>
      </c>
      <c r="BL278" s="17" t="s">
        <v>136</v>
      </c>
      <c r="BM278" s="231" t="s">
        <v>445</v>
      </c>
    </row>
    <row r="279" s="13" customFormat="1">
      <c r="A279" s="13"/>
      <c r="B279" s="233"/>
      <c r="C279" s="234"/>
      <c r="D279" s="235" t="s">
        <v>138</v>
      </c>
      <c r="E279" s="236" t="s">
        <v>1</v>
      </c>
      <c r="F279" s="237" t="s">
        <v>446</v>
      </c>
      <c r="G279" s="234"/>
      <c r="H279" s="238">
        <v>197.09</v>
      </c>
      <c r="I279" s="239"/>
      <c r="J279" s="234"/>
      <c r="K279" s="234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138</v>
      </c>
      <c r="AU279" s="244" t="s">
        <v>90</v>
      </c>
      <c r="AV279" s="13" t="s">
        <v>90</v>
      </c>
      <c r="AW279" s="13" t="s">
        <v>35</v>
      </c>
      <c r="AX279" s="13" t="s">
        <v>88</v>
      </c>
      <c r="AY279" s="244" t="s">
        <v>130</v>
      </c>
    </row>
    <row r="280" s="2" customFormat="1" ht="24.15" customHeight="1">
      <c r="A280" s="38"/>
      <c r="B280" s="39"/>
      <c r="C280" s="255" t="s">
        <v>447</v>
      </c>
      <c r="D280" s="255" t="s">
        <v>316</v>
      </c>
      <c r="E280" s="256" t="s">
        <v>448</v>
      </c>
      <c r="F280" s="257" t="s">
        <v>449</v>
      </c>
      <c r="G280" s="258" t="s">
        <v>142</v>
      </c>
      <c r="H280" s="259">
        <v>829.41999999999996</v>
      </c>
      <c r="I280" s="260"/>
      <c r="J280" s="261">
        <f>ROUND(I280*H280,2)</f>
        <v>0</v>
      </c>
      <c r="K280" s="262"/>
      <c r="L280" s="263"/>
      <c r="M280" s="264" t="s">
        <v>1</v>
      </c>
      <c r="N280" s="265" t="s">
        <v>45</v>
      </c>
      <c r="O280" s="91"/>
      <c r="P280" s="229">
        <f>O280*H280</f>
        <v>0</v>
      </c>
      <c r="Q280" s="229">
        <v>0.032399999999999998</v>
      </c>
      <c r="R280" s="229">
        <f>Q280*H280</f>
        <v>26.873207999999998</v>
      </c>
      <c r="S280" s="229">
        <v>0</v>
      </c>
      <c r="T280" s="230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1" t="s">
        <v>168</v>
      </c>
      <c r="AT280" s="231" t="s">
        <v>316</v>
      </c>
      <c r="AU280" s="231" t="s">
        <v>90</v>
      </c>
      <c r="AY280" s="17" t="s">
        <v>130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7" t="s">
        <v>88</v>
      </c>
      <c r="BK280" s="232">
        <f>ROUND(I280*H280,2)</f>
        <v>0</v>
      </c>
      <c r="BL280" s="17" t="s">
        <v>136</v>
      </c>
      <c r="BM280" s="231" t="s">
        <v>450</v>
      </c>
    </row>
    <row r="281" s="13" customFormat="1">
      <c r="A281" s="13"/>
      <c r="B281" s="233"/>
      <c r="C281" s="234"/>
      <c r="D281" s="235" t="s">
        <v>138</v>
      </c>
      <c r="E281" s="236" t="s">
        <v>1</v>
      </c>
      <c r="F281" s="237" t="s">
        <v>451</v>
      </c>
      <c r="G281" s="234"/>
      <c r="H281" s="238">
        <v>829.41999999999996</v>
      </c>
      <c r="I281" s="239"/>
      <c r="J281" s="234"/>
      <c r="K281" s="234"/>
      <c r="L281" s="240"/>
      <c r="M281" s="241"/>
      <c r="N281" s="242"/>
      <c r="O281" s="242"/>
      <c r="P281" s="242"/>
      <c r="Q281" s="242"/>
      <c r="R281" s="242"/>
      <c r="S281" s="242"/>
      <c r="T281" s="24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4" t="s">
        <v>138</v>
      </c>
      <c r="AU281" s="244" t="s">
        <v>90</v>
      </c>
      <c r="AV281" s="13" t="s">
        <v>90</v>
      </c>
      <c r="AW281" s="13" t="s">
        <v>35</v>
      </c>
      <c r="AX281" s="13" t="s">
        <v>88</v>
      </c>
      <c r="AY281" s="244" t="s">
        <v>130</v>
      </c>
    </row>
    <row r="282" s="12" customFormat="1" ht="20.88" customHeight="1">
      <c r="A282" s="12"/>
      <c r="B282" s="203"/>
      <c r="C282" s="204"/>
      <c r="D282" s="205" t="s">
        <v>79</v>
      </c>
      <c r="E282" s="217" t="s">
        <v>370</v>
      </c>
      <c r="F282" s="217" t="s">
        <v>452</v>
      </c>
      <c r="G282" s="204"/>
      <c r="H282" s="204"/>
      <c r="I282" s="207"/>
      <c r="J282" s="218">
        <f>BK282</f>
        <v>0</v>
      </c>
      <c r="K282" s="204"/>
      <c r="L282" s="209"/>
      <c r="M282" s="210"/>
      <c r="N282" s="211"/>
      <c r="O282" s="211"/>
      <c r="P282" s="212">
        <v>0</v>
      </c>
      <c r="Q282" s="211"/>
      <c r="R282" s="212">
        <v>0</v>
      </c>
      <c r="S282" s="211"/>
      <c r="T282" s="213"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4" t="s">
        <v>88</v>
      </c>
      <c r="AT282" s="215" t="s">
        <v>79</v>
      </c>
      <c r="AU282" s="215" t="s">
        <v>90</v>
      </c>
      <c r="AY282" s="214" t="s">
        <v>130</v>
      </c>
      <c r="BK282" s="216">
        <v>0</v>
      </c>
    </row>
    <row r="283" s="12" customFormat="1" ht="22.8" customHeight="1">
      <c r="A283" s="12"/>
      <c r="B283" s="203"/>
      <c r="C283" s="204"/>
      <c r="D283" s="205" t="s">
        <v>79</v>
      </c>
      <c r="E283" s="217" t="s">
        <v>168</v>
      </c>
      <c r="F283" s="217" t="s">
        <v>453</v>
      </c>
      <c r="G283" s="204"/>
      <c r="H283" s="204"/>
      <c r="I283" s="207"/>
      <c r="J283" s="218">
        <f>BK283</f>
        <v>0</v>
      </c>
      <c r="K283" s="204"/>
      <c r="L283" s="209"/>
      <c r="M283" s="210"/>
      <c r="N283" s="211"/>
      <c r="O283" s="211"/>
      <c r="P283" s="212">
        <f>SUM(P284:P287)</f>
        <v>0</v>
      </c>
      <c r="Q283" s="211"/>
      <c r="R283" s="212">
        <f>SUM(R284:R287)</f>
        <v>0</v>
      </c>
      <c r="S283" s="211"/>
      <c r="T283" s="213">
        <f>SUM(T284:T287)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14" t="s">
        <v>88</v>
      </c>
      <c r="AT283" s="215" t="s">
        <v>79</v>
      </c>
      <c r="AU283" s="215" t="s">
        <v>88</v>
      </c>
      <c r="AY283" s="214" t="s">
        <v>130</v>
      </c>
      <c r="BK283" s="216">
        <f>SUM(BK284:BK287)</f>
        <v>0</v>
      </c>
    </row>
    <row r="284" s="2" customFormat="1" ht="24.15" customHeight="1">
      <c r="A284" s="38"/>
      <c r="B284" s="39"/>
      <c r="C284" s="219" t="s">
        <v>454</v>
      </c>
      <c r="D284" s="219" t="s">
        <v>132</v>
      </c>
      <c r="E284" s="220" t="s">
        <v>455</v>
      </c>
      <c r="F284" s="221" t="s">
        <v>456</v>
      </c>
      <c r="G284" s="222" t="s">
        <v>401</v>
      </c>
      <c r="H284" s="223">
        <v>3</v>
      </c>
      <c r="I284" s="224"/>
      <c r="J284" s="225">
        <f>ROUND(I284*H284,2)</f>
        <v>0</v>
      </c>
      <c r="K284" s="226"/>
      <c r="L284" s="44"/>
      <c r="M284" s="227" t="s">
        <v>1</v>
      </c>
      <c r="N284" s="228" t="s">
        <v>45</v>
      </c>
      <c r="O284" s="91"/>
      <c r="P284" s="229">
        <f>O284*H284</f>
        <v>0</v>
      </c>
      <c r="Q284" s="229">
        <v>0</v>
      </c>
      <c r="R284" s="229">
        <f>Q284*H284</f>
        <v>0</v>
      </c>
      <c r="S284" s="229">
        <v>0</v>
      </c>
      <c r="T284" s="230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1" t="s">
        <v>136</v>
      </c>
      <c r="AT284" s="231" t="s">
        <v>132</v>
      </c>
      <c r="AU284" s="231" t="s">
        <v>90</v>
      </c>
      <c r="AY284" s="17" t="s">
        <v>130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7" t="s">
        <v>88</v>
      </c>
      <c r="BK284" s="232">
        <f>ROUND(I284*H284,2)</f>
        <v>0</v>
      </c>
      <c r="BL284" s="17" t="s">
        <v>136</v>
      </c>
      <c r="BM284" s="231" t="s">
        <v>457</v>
      </c>
    </row>
    <row r="285" s="13" customFormat="1">
      <c r="A285" s="13"/>
      <c r="B285" s="233"/>
      <c r="C285" s="234"/>
      <c r="D285" s="235" t="s">
        <v>138</v>
      </c>
      <c r="E285" s="236" t="s">
        <v>1</v>
      </c>
      <c r="F285" s="237" t="s">
        <v>458</v>
      </c>
      <c r="G285" s="234"/>
      <c r="H285" s="238">
        <v>2</v>
      </c>
      <c r="I285" s="239"/>
      <c r="J285" s="234"/>
      <c r="K285" s="234"/>
      <c r="L285" s="240"/>
      <c r="M285" s="241"/>
      <c r="N285" s="242"/>
      <c r="O285" s="242"/>
      <c r="P285" s="242"/>
      <c r="Q285" s="242"/>
      <c r="R285" s="242"/>
      <c r="S285" s="242"/>
      <c r="T285" s="24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4" t="s">
        <v>138</v>
      </c>
      <c r="AU285" s="244" t="s">
        <v>90</v>
      </c>
      <c r="AV285" s="13" t="s">
        <v>90</v>
      </c>
      <c r="AW285" s="13" t="s">
        <v>35</v>
      </c>
      <c r="AX285" s="13" t="s">
        <v>80</v>
      </c>
      <c r="AY285" s="244" t="s">
        <v>130</v>
      </c>
    </row>
    <row r="286" s="13" customFormat="1">
      <c r="A286" s="13"/>
      <c r="B286" s="233"/>
      <c r="C286" s="234"/>
      <c r="D286" s="235" t="s">
        <v>138</v>
      </c>
      <c r="E286" s="236" t="s">
        <v>1</v>
      </c>
      <c r="F286" s="237" t="s">
        <v>459</v>
      </c>
      <c r="G286" s="234"/>
      <c r="H286" s="238">
        <v>1</v>
      </c>
      <c r="I286" s="239"/>
      <c r="J286" s="234"/>
      <c r="K286" s="234"/>
      <c r="L286" s="240"/>
      <c r="M286" s="241"/>
      <c r="N286" s="242"/>
      <c r="O286" s="242"/>
      <c r="P286" s="242"/>
      <c r="Q286" s="242"/>
      <c r="R286" s="242"/>
      <c r="S286" s="242"/>
      <c r="T286" s="24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4" t="s">
        <v>138</v>
      </c>
      <c r="AU286" s="244" t="s">
        <v>90</v>
      </c>
      <c r="AV286" s="13" t="s">
        <v>90</v>
      </c>
      <c r="AW286" s="13" t="s">
        <v>35</v>
      </c>
      <c r="AX286" s="13" t="s">
        <v>80</v>
      </c>
      <c r="AY286" s="244" t="s">
        <v>130</v>
      </c>
    </row>
    <row r="287" s="15" customFormat="1">
      <c r="A287" s="15"/>
      <c r="B287" s="266"/>
      <c r="C287" s="267"/>
      <c r="D287" s="235" t="s">
        <v>138</v>
      </c>
      <c r="E287" s="268" t="s">
        <v>1</v>
      </c>
      <c r="F287" s="269" t="s">
        <v>344</v>
      </c>
      <c r="G287" s="267"/>
      <c r="H287" s="270">
        <v>3</v>
      </c>
      <c r="I287" s="271"/>
      <c r="J287" s="267"/>
      <c r="K287" s="267"/>
      <c r="L287" s="272"/>
      <c r="M287" s="273"/>
      <c r="N287" s="274"/>
      <c r="O287" s="274"/>
      <c r="P287" s="274"/>
      <c r="Q287" s="274"/>
      <c r="R287" s="274"/>
      <c r="S287" s="274"/>
      <c r="T287" s="27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6" t="s">
        <v>138</v>
      </c>
      <c r="AU287" s="276" t="s">
        <v>90</v>
      </c>
      <c r="AV287" s="15" t="s">
        <v>136</v>
      </c>
      <c r="AW287" s="15" t="s">
        <v>35</v>
      </c>
      <c r="AX287" s="15" t="s">
        <v>88</v>
      </c>
      <c r="AY287" s="276" t="s">
        <v>130</v>
      </c>
    </row>
    <row r="288" s="12" customFormat="1" ht="22.8" customHeight="1">
      <c r="A288" s="12"/>
      <c r="B288" s="203"/>
      <c r="C288" s="204"/>
      <c r="D288" s="205" t="s">
        <v>79</v>
      </c>
      <c r="E288" s="217" t="s">
        <v>173</v>
      </c>
      <c r="F288" s="217" t="s">
        <v>460</v>
      </c>
      <c r="G288" s="204"/>
      <c r="H288" s="204"/>
      <c r="I288" s="207"/>
      <c r="J288" s="218">
        <f>BK288</f>
        <v>0</v>
      </c>
      <c r="K288" s="204"/>
      <c r="L288" s="209"/>
      <c r="M288" s="210"/>
      <c r="N288" s="211"/>
      <c r="O288" s="211"/>
      <c r="P288" s="212">
        <f>SUM(P289:P297)</f>
        <v>0</v>
      </c>
      <c r="Q288" s="211"/>
      <c r="R288" s="212">
        <f>SUM(R289:R297)</f>
        <v>0.011289599999999999</v>
      </c>
      <c r="S288" s="211"/>
      <c r="T288" s="213">
        <f>SUM(T289:T297)</f>
        <v>25.08201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14" t="s">
        <v>88</v>
      </c>
      <c r="AT288" s="215" t="s">
        <v>79</v>
      </c>
      <c r="AU288" s="215" t="s">
        <v>88</v>
      </c>
      <c r="AY288" s="214" t="s">
        <v>130</v>
      </c>
      <c r="BK288" s="216">
        <f>SUM(BK289:BK297)</f>
        <v>0</v>
      </c>
    </row>
    <row r="289" s="2" customFormat="1" ht="24.15" customHeight="1">
      <c r="A289" s="38"/>
      <c r="B289" s="39"/>
      <c r="C289" s="219" t="s">
        <v>461</v>
      </c>
      <c r="D289" s="219" t="s">
        <v>132</v>
      </c>
      <c r="E289" s="220" t="s">
        <v>462</v>
      </c>
      <c r="F289" s="221" t="s">
        <v>463</v>
      </c>
      <c r="G289" s="222" t="s">
        <v>202</v>
      </c>
      <c r="H289" s="223">
        <v>7.6799999999999997</v>
      </c>
      <c r="I289" s="224"/>
      <c r="J289" s="225">
        <f>ROUND(I289*H289,2)</f>
        <v>0</v>
      </c>
      <c r="K289" s="226"/>
      <c r="L289" s="44"/>
      <c r="M289" s="227" t="s">
        <v>1</v>
      </c>
      <c r="N289" s="228" t="s">
        <v>45</v>
      </c>
      <c r="O289" s="91"/>
      <c r="P289" s="229">
        <f>O289*H289</f>
        <v>0</v>
      </c>
      <c r="Q289" s="229">
        <v>0.00147</v>
      </c>
      <c r="R289" s="229">
        <f>Q289*H289</f>
        <v>0.011289599999999999</v>
      </c>
      <c r="S289" s="229">
        <v>2.4470000000000001</v>
      </c>
      <c r="T289" s="230">
        <f>S289*H289</f>
        <v>18.792960000000001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31" t="s">
        <v>136</v>
      </c>
      <c r="AT289" s="231" t="s">
        <v>132</v>
      </c>
      <c r="AU289" s="231" t="s">
        <v>90</v>
      </c>
      <c r="AY289" s="17" t="s">
        <v>130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17" t="s">
        <v>88</v>
      </c>
      <c r="BK289" s="232">
        <f>ROUND(I289*H289,2)</f>
        <v>0</v>
      </c>
      <c r="BL289" s="17" t="s">
        <v>136</v>
      </c>
      <c r="BM289" s="231" t="s">
        <v>464</v>
      </c>
    </row>
    <row r="290" s="13" customFormat="1">
      <c r="A290" s="13"/>
      <c r="B290" s="233"/>
      <c r="C290" s="234"/>
      <c r="D290" s="235" t="s">
        <v>138</v>
      </c>
      <c r="E290" s="236" t="s">
        <v>1</v>
      </c>
      <c r="F290" s="237" t="s">
        <v>465</v>
      </c>
      <c r="G290" s="234"/>
      <c r="H290" s="238">
        <v>7.6799999999999997</v>
      </c>
      <c r="I290" s="239"/>
      <c r="J290" s="234"/>
      <c r="K290" s="234"/>
      <c r="L290" s="240"/>
      <c r="M290" s="241"/>
      <c r="N290" s="242"/>
      <c r="O290" s="242"/>
      <c r="P290" s="242"/>
      <c r="Q290" s="242"/>
      <c r="R290" s="242"/>
      <c r="S290" s="242"/>
      <c r="T290" s="24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4" t="s">
        <v>138</v>
      </c>
      <c r="AU290" s="244" t="s">
        <v>90</v>
      </c>
      <c r="AV290" s="13" t="s">
        <v>90</v>
      </c>
      <c r="AW290" s="13" t="s">
        <v>35</v>
      </c>
      <c r="AX290" s="13" t="s">
        <v>88</v>
      </c>
      <c r="AY290" s="244" t="s">
        <v>130</v>
      </c>
    </row>
    <row r="291" s="2" customFormat="1" ht="16.5" customHeight="1">
      <c r="A291" s="38"/>
      <c r="B291" s="39"/>
      <c r="C291" s="219" t="s">
        <v>466</v>
      </c>
      <c r="D291" s="219" t="s">
        <v>132</v>
      </c>
      <c r="E291" s="220" t="s">
        <v>467</v>
      </c>
      <c r="F291" s="221" t="s">
        <v>468</v>
      </c>
      <c r="G291" s="222" t="s">
        <v>191</v>
      </c>
      <c r="H291" s="223">
        <v>1.75</v>
      </c>
      <c r="I291" s="224"/>
      <c r="J291" s="225">
        <f>ROUND(I291*H291,2)</f>
        <v>0</v>
      </c>
      <c r="K291" s="226"/>
      <c r="L291" s="44"/>
      <c r="M291" s="227" t="s">
        <v>1</v>
      </c>
      <c r="N291" s="228" t="s">
        <v>45</v>
      </c>
      <c r="O291" s="91"/>
      <c r="P291" s="229">
        <f>O291*H291</f>
        <v>0</v>
      </c>
      <c r="Q291" s="229">
        <v>0</v>
      </c>
      <c r="R291" s="229">
        <f>Q291*H291</f>
        <v>0</v>
      </c>
      <c r="S291" s="229">
        <v>2.0550000000000002</v>
      </c>
      <c r="T291" s="230">
        <f>S291*H291</f>
        <v>3.5962500000000004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1" t="s">
        <v>136</v>
      </c>
      <c r="AT291" s="231" t="s">
        <v>132</v>
      </c>
      <c r="AU291" s="231" t="s">
        <v>90</v>
      </c>
      <c r="AY291" s="17" t="s">
        <v>130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17" t="s">
        <v>88</v>
      </c>
      <c r="BK291" s="232">
        <f>ROUND(I291*H291,2)</f>
        <v>0</v>
      </c>
      <c r="BL291" s="17" t="s">
        <v>136</v>
      </c>
      <c r="BM291" s="231" t="s">
        <v>469</v>
      </c>
    </row>
    <row r="292" s="13" customFormat="1">
      <c r="A292" s="13"/>
      <c r="B292" s="233"/>
      <c r="C292" s="234"/>
      <c r="D292" s="235" t="s">
        <v>138</v>
      </c>
      <c r="E292" s="236" t="s">
        <v>1</v>
      </c>
      <c r="F292" s="237" t="s">
        <v>470</v>
      </c>
      <c r="G292" s="234"/>
      <c r="H292" s="238">
        <v>1.75</v>
      </c>
      <c r="I292" s="239"/>
      <c r="J292" s="234"/>
      <c r="K292" s="234"/>
      <c r="L292" s="240"/>
      <c r="M292" s="241"/>
      <c r="N292" s="242"/>
      <c r="O292" s="242"/>
      <c r="P292" s="242"/>
      <c r="Q292" s="242"/>
      <c r="R292" s="242"/>
      <c r="S292" s="242"/>
      <c r="T292" s="24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4" t="s">
        <v>138</v>
      </c>
      <c r="AU292" s="244" t="s">
        <v>90</v>
      </c>
      <c r="AV292" s="13" t="s">
        <v>90</v>
      </c>
      <c r="AW292" s="13" t="s">
        <v>35</v>
      </c>
      <c r="AX292" s="13" t="s">
        <v>88</v>
      </c>
      <c r="AY292" s="244" t="s">
        <v>130</v>
      </c>
    </row>
    <row r="293" s="2" customFormat="1" ht="24.15" customHeight="1">
      <c r="A293" s="38"/>
      <c r="B293" s="39"/>
      <c r="C293" s="219" t="s">
        <v>471</v>
      </c>
      <c r="D293" s="219" t="s">
        <v>132</v>
      </c>
      <c r="E293" s="220" t="s">
        <v>472</v>
      </c>
      <c r="F293" s="221" t="s">
        <v>473</v>
      </c>
      <c r="G293" s="222" t="s">
        <v>202</v>
      </c>
      <c r="H293" s="223">
        <v>4.4459999999999997</v>
      </c>
      <c r="I293" s="224"/>
      <c r="J293" s="225">
        <f>ROUND(I293*H293,2)</f>
        <v>0</v>
      </c>
      <c r="K293" s="226"/>
      <c r="L293" s="44"/>
      <c r="M293" s="227" t="s">
        <v>1</v>
      </c>
      <c r="N293" s="228" t="s">
        <v>45</v>
      </c>
      <c r="O293" s="91"/>
      <c r="P293" s="229">
        <f>O293*H293</f>
        <v>0</v>
      </c>
      <c r="Q293" s="229">
        <v>0</v>
      </c>
      <c r="R293" s="229">
        <f>Q293*H293</f>
        <v>0</v>
      </c>
      <c r="S293" s="229">
        <v>0.55000000000000004</v>
      </c>
      <c r="T293" s="230">
        <f>S293*H293</f>
        <v>2.4453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31" t="s">
        <v>136</v>
      </c>
      <c r="AT293" s="231" t="s">
        <v>132</v>
      </c>
      <c r="AU293" s="231" t="s">
        <v>90</v>
      </c>
      <c r="AY293" s="17" t="s">
        <v>130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17" t="s">
        <v>88</v>
      </c>
      <c r="BK293" s="232">
        <f>ROUND(I293*H293,2)</f>
        <v>0</v>
      </c>
      <c r="BL293" s="17" t="s">
        <v>136</v>
      </c>
      <c r="BM293" s="231" t="s">
        <v>474</v>
      </c>
    </row>
    <row r="294" s="13" customFormat="1">
      <c r="A294" s="13"/>
      <c r="B294" s="233"/>
      <c r="C294" s="234"/>
      <c r="D294" s="235" t="s">
        <v>138</v>
      </c>
      <c r="E294" s="236" t="s">
        <v>1</v>
      </c>
      <c r="F294" s="237" t="s">
        <v>475</v>
      </c>
      <c r="G294" s="234"/>
      <c r="H294" s="238">
        <v>4.4459999999999997</v>
      </c>
      <c r="I294" s="239"/>
      <c r="J294" s="234"/>
      <c r="K294" s="234"/>
      <c r="L294" s="240"/>
      <c r="M294" s="241"/>
      <c r="N294" s="242"/>
      <c r="O294" s="242"/>
      <c r="P294" s="242"/>
      <c r="Q294" s="242"/>
      <c r="R294" s="242"/>
      <c r="S294" s="242"/>
      <c r="T294" s="24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4" t="s">
        <v>138</v>
      </c>
      <c r="AU294" s="244" t="s">
        <v>90</v>
      </c>
      <c r="AV294" s="13" t="s">
        <v>90</v>
      </c>
      <c r="AW294" s="13" t="s">
        <v>35</v>
      </c>
      <c r="AX294" s="13" t="s">
        <v>88</v>
      </c>
      <c r="AY294" s="244" t="s">
        <v>130</v>
      </c>
    </row>
    <row r="295" s="2" customFormat="1" ht="24.15" customHeight="1">
      <c r="A295" s="38"/>
      <c r="B295" s="39"/>
      <c r="C295" s="219" t="s">
        <v>476</v>
      </c>
      <c r="D295" s="219" t="s">
        <v>132</v>
      </c>
      <c r="E295" s="220" t="s">
        <v>477</v>
      </c>
      <c r="F295" s="221" t="s">
        <v>478</v>
      </c>
      <c r="G295" s="222" t="s">
        <v>191</v>
      </c>
      <c r="H295" s="223">
        <v>125</v>
      </c>
      <c r="I295" s="224"/>
      <c r="J295" s="225">
        <f>ROUND(I295*H295,2)</f>
        <v>0</v>
      </c>
      <c r="K295" s="226"/>
      <c r="L295" s="44"/>
      <c r="M295" s="227" t="s">
        <v>1</v>
      </c>
      <c r="N295" s="228" t="s">
        <v>45</v>
      </c>
      <c r="O295" s="91"/>
      <c r="P295" s="229">
        <f>O295*H295</f>
        <v>0</v>
      </c>
      <c r="Q295" s="229">
        <v>0</v>
      </c>
      <c r="R295" s="229">
        <f>Q295*H295</f>
        <v>0</v>
      </c>
      <c r="S295" s="229">
        <v>0.00198</v>
      </c>
      <c r="T295" s="230">
        <f>S295*H295</f>
        <v>0.2475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31" t="s">
        <v>136</v>
      </c>
      <c r="AT295" s="231" t="s">
        <v>132</v>
      </c>
      <c r="AU295" s="231" t="s">
        <v>90</v>
      </c>
      <c r="AY295" s="17" t="s">
        <v>130</v>
      </c>
      <c r="BE295" s="232">
        <f>IF(N295="základní",J295,0)</f>
        <v>0</v>
      </c>
      <c r="BF295" s="232">
        <f>IF(N295="snížená",J295,0)</f>
        <v>0</v>
      </c>
      <c r="BG295" s="232">
        <f>IF(N295="zákl. přenesená",J295,0)</f>
        <v>0</v>
      </c>
      <c r="BH295" s="232">
        <f>IF(N295="sníž. přenesená",J295,0)</f>
        <v>0</v>
      </c>
      <c r="BI295" s="232">
        <f>IF(N295="nulová",J295,0)</f>
        <v>0</v>
      </c>
      <c r="BJ295" s="17" t="s">
        <v>88</v>
      </c>
      <c r="BK295" s="232">
        <f>ROUND(I295*H295,2)</f>
        <v>0</v>
      </c>
      <c r="BL295" s="17" t="s">
        <v>136</v>
      </c>
      <c r="BM295" s="231" t="s">
        <v>479</v>
      </c>
    </row>
    <row r="296" s="13" customFormat="1">
      <c r="A296" s="13"/>
      <c r="B296" s="233"/>
      <c r="C296" s="234"/>
      <c r="D296" s="235" t="s">
        <v>138</v>
      </c>
      <c r="E296" s="236" t="s">
        <v>1</v>
      </c>
      <c r="F296" s="237" t="s">
        <v>480</v>
      </c>
      <c r="G296" s="234"/>
      <c r="H296" s="238">
        <v>125</v>
      </c>
      <c r="I296" s="239"/>
      <c r="J296" s="234"/>
      <c r="K296" s="234"/>
      <c r="L296" s="240"/>
      <c r="M296" s="241"/>
      <c r="N296" s="242"/>
      <c r="O296" s="242"/>
      <c r="P296" s="242"/>
      <c r="Q296" s="242"/>
      <c r="R296" s="242"/>
      <c r="S296" s="242"/>
      <c r="T296" s="24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4" t="s">
        <v>138</v>
      </c>
      <c r="AU296" s="244" t="s">
        <v>90</v>
      </c>
      <c r="AV296" s="13" t="s">
        <v>90</v>
      </c>
      <c r="AW296" s="13" t="s">
        <v>35</v>
      </c>
      <c r="AX296" s="13" t="s">
        <v>88</v>
      </c>
      <c r="AY296" s="244" t="s">
        <v>130</v>
      </c>
    </row>
    <row r="297" s="2" customFormat="1" ht="16.5" customHeight="1">
      <c r="A297" s="38"/>
      <c r="B297" s="39"/>
      <c r="C297" s="219" t="s">
        <v>481</v>
      </c>
      <c r="D297" s="219" t="s">
        <v>132</v>
      </c>
      <c r="E297" s="220" t="s">
        <v>482</v>
      </c>
      <c r="F297" s="221" t="s">
        <v>483</v>
      </c>
      <c r="G297" s="222" t="s">
        <v>401</v>
      </c>
      <c r="H297" s="223">
        <v>30</v>
      </c>
      <c r="I297" s="224"/>
      <c r="J297" s="225">
        <f>ROUND(I297*H297,2)</f>
        <v>0</v>
      </c>
      <c r="K297" s="226"/>
      <c r="L297" s="44"/>
      <c r="M297" s="227" t="s">
        <v>1</v>
      </c>
      <c r="N297" s="228" t="s">
        <v>45</v>
      </c>
      <c r="O297" s="91"/>
      <c r="P297" s="229">
        <f>O297*H297</f>
        <v>0</v>
      </c>
      <c r="Q297" s="229">
        <v>0</v>
      </c>
      <c r="R297" s="229">
        <f>Q297*H297</f>
        <v>0</v>
      </c>
      <c r="S297" s="229">
        <v>0</v>
      </c>
      <c r="T297" s="230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31" t="s">
        <v>136</v>
      </c>
      <c r="AT297" s="231" t="s">
        <v>132</v>
      </c>
      <c r="AU297" s="231" t="s">
        <v>90</v>
      </c>
      <c r="AY297" s="17" t="s">
        <v>130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17" t="s">
        <v>88</v>
      </c>
      <c r="BK297" s="232">
        <f>ROUND(I297*H297,2)</f>
        <v>0</v>
      </c>
      <c r="BL297" s="17" t="s">
        <v>136</v>
      </c>
      <c r="BM297" s="231" t="s">
        <v>484</v>
      </c>
    </row>
    <row r="298" s="12" customFormat="1" ht="22.8" customHeight="1">
      <c r="A298" s="12"/>
      <c r="B298" s="203"/>
      <c r="C298" s="204"/>
      <c r="D298" s="205" t="s">
        <v>79</v>
      </c>
      <c r="E298" s="217" t="s">
        <v>485</v>
      </c>
      <c r="F298" s="217" t="s">
        <v>486</v>
      </c>
      <c r="G298" s="204"/>
      <c r="H298" s="204"/>
      <c r="I298" s="207"/>
      <c r="J298" s="218">
        <f>BK298</f>
        <v>0</v>
      </c>
      <c r="K298" s="204"/>
      <c r="L298" s="209"/>
      <c r="M298" s="210"/>
      <c r="N298" s="211"/>
      <c r="O298" s="211"/>
      <c r="P298" s="212">
        <f>SUM(P299:P303)</f>
        <v>0</v>
      </c>
      <c r="Q298" s="211"/>
      <c r="R298" s="212">
        <f>SUM(R299:R303)</f>
        <v>0</v>
      </c>
      <c r="S298" s="211"/>
      <c r="T298" s="213">
        <f>SUM(T299:T303)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14" t="s">
        <v>88</v>
      </c>
      <c r="AT298" s="215" t="s">
        <v>79</v>
      </c>
      <c r="AU298" s="215" t="s">
        <v>88</v>
      </c>
      <c r="AY298" s="214" t="s">
        <v>130</v>
      </c>
      <c r="BK298" s="216">
        <f>SUM(BK299:BK303)</f>
        <v>0</v>
      </c>
    </row>
    <row r="299" s="2" customFormat="1" ht="33" customHeight="1">
      <c r="A299" s="38"/>
      <c r="B299" s="39"/>
      <c r="C299" s="219" t="s">
        <v>487</v>
      </c>
      <c r="D299" s="219" t="s">
        <v>132</v>
      </c>
      <c r="E299" s="220" t="s">
        <v>488</v>
      </c>
      <c r="F299" s="221" t="s">
        <v>489</v>
      </c>
      <c r="G299" s="222" t="s">
        <v>293</v>
      </c>
      <c r="H299" s="223">
        <v>1.2</v>
      </c>
      <c r="I299" s="224"/>
      <c r="J299" s="225">
        <f>ROUND(I299*H299,2)</f>
        <v>0</v>
      </c>
      <c r="K299" s="226"/>
      <c r="L299" s="44"/>
      <c r="M299" s="227" t="s">
        <v>1</v>
      </c>
      <c r="N299" s="228" t="s">
        <v>45</v>
      </c>
      <c r="O299" s="91"/>
      <c r="P299" s="229">
        <f>O299*H299</f>
        <v>0</v>
      </c>
      <c r="Q299" s="229">
        <v>0</v>
      </c>
      <c r="R299" s="229">
        <f>Q299*H299</f>
        <v>0</v>
      </c>
      <c r="S299" s="229">
        <v>0</v>
      </c>
      <c r="T299" s="230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31" t="s">
        <v>136</v>
      </c>
      <c r="AT299" s="231" t="s">
        <v>132</v>
      </c>
      <c r="AU299" s="231" t="s">
        <v>90</v>
      </c>
      <c r="AY299" s="17" t="s">
        <v>130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17" t="s">
        <v>88</v>
      </c>
      <c r="BK299" s="232">
        <f>ROUND(I299*H299,2)</f>
        <v>0</v>
      </c>
      <c r="BL299" s="17" t="s">
        <v>136</v>
      </c>
      <c r="BM299" s="231" t="s">
        <v>490</v>
      </c>
    </row>
    <row r="300" s="2" customFormat="1" ht="37.8" customHeight="1">
      <c r="A300" s="38"/>
      <c r="B300" s="39"/>
      <c r="C300" s="219" t="s">
        <v>491</v>
      </c>
      <c r="D300" s="219" t="s">
        <v>132</v>
      </c>
      <c r="E300" s="220" t="s">
        <v>492</v>
      </c>
      <c r="F300" s="221" t="s">
        <v>493</v>
      </c>
      <c r="G300" s="222" t="s">
        <v>293</v>
      </c>
      <c r="H300" s="223">
        <v>1.2450000000000001</v>
      </c>
      <c r="I300" s="224"/>
      <c r="J300" s="225">
        <f>ROUND(I300*H300,2)</f>
        <v>0</v>
      </c>
      <c r="K300" s="226"/>
      <c r="L300" s="44"/>
      <c r="M300" s="227" t="s">
        <v>1</v>
      </c>
      <c r="N300" s="228" t="s">
        <v>45</v>
      </c>
      <c r="O300" s="91"/>
      <c r="P300" s="229">
        <f>O300*H300</f>
        <v>0</v>
      </c>
      <c r="Q300" s="229">
        <v>0</v>
      </c>
      <c r="R300" s="229">
        <f>Q300*H300</f>
        <v>0</v>
      </c>
      <c r="S300" s="229">
        <v>0</v>
      </c>
      <c r="T300" s="230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1" t="s">
        <v>136</v>
      </c>
      <c r="AT300" s="231" t="s">
        <v>132</v>
      </c>
      <c r="AU300" s="231" t="s">
        <v>90</v>
      </c>
      <c r="AY300" s="17" t="s">
        <v>130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7" t="s">
        <v>88</v>
      </c>
      <c r="BK300" s="232">
        <f>ROUND(I300*H300,2)</f>
        <v>0</v>
      </c>
      <c r="BL300" s="17" t="s">
        <v>136</v>
      </c>
      <c r="BM300" s="231" t="s">
        <v>494</v>
      </c>
    </row>
    <row r="301" s="2" customFormat="1" ht="24.15" customHeight="1">
      <c r="A301" s="38"/>
      <c r="B301" s="39"/>
      <c r="C301" s="219" t="s">
        <v>495</v>
      </c>
      <c r="D301" s="219" t="s">
        <v>132</v>
      </c>
      <c r="E301" s="220" t="s">
        <v>496</v>
      </c>
      <c r="F301" s="221" t="s">
        <v>497</v>
      </c>
      <c r="G301" s="222" t="s">
        <v>293</v>
      </c>
      <c r="H301" s="223">
        <v>25.082000000000001</v>
      </c>
      <c r="I301" s="224"/>
      <c r="J301" s="225">
        <f>ROUND(I301*H301,2)</f>
        <v>0</v>
      </c>
      <c r="K301" s="226"/>
      <c r="L301" s="44"/>
      <c r="M301" s="227" t="s">
        <v>1</v>
      </c>
      <c r="N301" s="228" t="s">
        <v>45</v>
      </c>
      <c r="O301" s="91"/>
      <c r="P301" s="229">
        <f>O301*H301</f>
        <v>0</v>
      </c>
      <c r="Q301" s="229">
        <v>0</v>
      </c>
      <c r="R301" s="229">
        <f>Q301*H301</f>
        <v>0</v>
      </c>
      <c r="S301" s="229">
        <v>0</v>
      </c>
      <c r="T301" s="230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1" t="s">
        <v>136</v>
      </c>
      <c r="AT301" s="231" t="s">
        <v>132</v>
      </c>
      <c r="AU301" s="231" t="s">
        <v>90</v>
      </c>
      <c r="AY301" s="17" t="s">
        <v>130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17" t="s">
        <v>88</v>
      </c>
      <c r="BK301" s="232">
        <f>ROUND(I301*H301,2)</f>
        <v>0</v>
      </c>
      <c r="BL301" s="17" t="s">
        <v>136</v>
      </c>
      <c r="BM301" s="231" t="s">
        <v>498</v>
      </c>
    </row>
    <row r="302" s="2" customFormat="1" ht="24.15" customHeight="1">
      <c r="A302" s="38"/>
      <c r="B302" s="39"/>
      <c r="C302" s="219" t="s">
        <v>499</v>
      </c>
      <c r="D302" s="219" t="s">
        <v>132</v>
      </c>
      <c r="E302" s="220" t="s">
        <v>500</v>
      </c>
      <c r="F302" s="221" t="s">
        <v>501</v>
      </c>
      <c r="G302" s="222" t="s">
        <v>293</v>
      </c>
      <c r="H302" s="223">
        <v>7.3650000000000002</v>
      </c>
      <c r="I302" s="224"/>
      <c r="J302" s="225">
        <f>ROUND(I302*H302,2)</f>
        <v>0</v>
      </c>
      <c r="K302" s="226"/>
      <c r="L302" s="44"/>
      <c r="M302" s="227" t="s">
        <v>1</v>
      </c>
      <c r="N302" s="228" t="s">
        <v>45</v>
      </c>
      <c r="O302" s="91"/>
      <c r="P302" s="229">
        <f>O302*H302</f>
        <v>0</v>
      </c>
      <c r="Q302" s="229">
        <v>0</v>
      </c>
      <c r="R302" s="229">
        <f>Q302*H302</f>
        <v>0</v>
      </c>
      <c r="S302" s="229">
        <v>0</v>
      </c>
      <c r="T302" s="230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31" t="s">
        <v>136</v>
      </c>
      <c r="AT302" s="231" t="s">
        <v>132</v>
      </c>
      <c r="AU302" s="231" t="s">
        <v>90</v>
      </c>
      <c r="AY302" s="17" t="s">
        <v>130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7" t="s">
        <v>88</v>
      </c>
      <c r="BK302" s="232">
        <f>ROUND(I302*H302,2)</f>
        <v>0</v>
      </c>
      <c r="BL302" s="17" t="s">
        <v>136</v>
      </c>
      <c r="BM302" s="231" t="s">
        <v>502</v>
      </c>
    </row>
    <row r="303" s="13" customFormat="1">
      <c r="A303" s="13"/>
      <c r="B303" s="233"/>
      <c r="C303" s="234"/>
      <c r="D303" s="235" t="s">
        <v>138</v>
      </c>
      <c r="E303" s="236" t="s">
        <v>1</v>
      </c>
      <c r="F303" s="237" t="s">
        <v>503</v>
      </c>
      <c r="G303" s="234"/>
      <c r="H303" s="238">
        <v>7.3650000000000002</v>
      </c>
      <c r="I303" s="239"/>
      <c r="J303" s="234"/>
      <c r="K303" s="234"/>
      <c r="L303" s="240"/>
      <c r="M303" s="241"/>
      <c r="N303" s="242"/>
      <c r="O303" s="242"/>
      <c r="P303" s="242"/>
      <c r="Q303" s="242"/>
      <c r="R303" s="242"/>
      <c r="S303" s="242"/>
      <c r="T303" s="24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4" t="s">
        <v>138</v>
      </c>
      <c r="AU303" s="244" t="s">
        <v>90</v>
      </c>
      <c r="AV303" s="13" t="s">
        <v>90</v>
      </c>
      <c r="AW303" s="13" t="s">
        <v>35</v>
      </c>
      <c r="AX303" s="13" t="s">
        <v>88</v>
      </c>
      <c r="AY303" s="244" t="s">
        <v>130</v>
      </c>
    </row>
    <row r="304" s="12" customFormat="1" ht="22.8" customHeight="1">
      <c r="A304" s="12"/>
      <c r="B304" s="203"/>
      <c r="C304" s="204"/>
      <c r="D304" s="205" t="s">
        <v>79</v>
      </c>
      <c r="E304" s="217" t="s">
        <v>504</v>
      </c>
      <c r="F304" s="217" t="s">
        <v>505</v>
      </c>
      <c r="G304" s="204"/>
      <c r="H304" s="204"/>
      <c r="I304" s="207"/>
      <c r="J304" s="218">
        <f>BK304</f>
        <v>0</v>
      </c>
      <c r="K304" s="204"/>
      <c r="L304" s="209"/>
      <c r="M304" s="210"/>
      <c r="N304" s="211"/>
      <c r="O304" s="211"/>
      <c r="P304" s="212">
        <f>P305</f>
        <v>0</v>
      </c>
      <c r="Q304" s="211"/>
      <c r="R304" s="212">
        <f>R305</f>
        <v>0</v>
      </c>
      <c r="S304" s="211"/>
      <c r="T304" s="213">
        <f>T305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14" t="s">
        <v>88</v>
      </c>
      <c r="AT304" s="215" t="s">
        <v>79</v>
      </c>
      <c r="AU304" s="215" t="s">
        <v>88</v>
      </c>
      <c r="AY304" s="214" t="s">
        <v>130</v>
      </c>
      <c r="BK304" s="216">
        <f>BK305</f>
        <v>0</v>
      </c>
    </row>
    <row r="305" s="2" customFormat="1" ht="16.5" customHeight="1">
      <c r="A305" s="38"/>
      <c r="B305" s="39"/>
      <c r="C305" s="219" t="s">
        <v>506</v>
      </c>
      <c r="D305" s="219" t="s">
        <v>132</v>
      </c>
      <c r="E305" s="220" t="s">
        <v>507</v>
      </c>
      <c r="F305" s="221" t="s">
        <v>508</v>
      </c>
      <c r="G305" s="222" t="s">
        <v>293</v>
      </c>
      <c r="H305" s="223">
        <v>130.85300000000001</v>
      </c>
      <c r="I305" s="224"/>
      <c r="J305" s="225">
        <f>ROUND(I305*H305,2)</f>
        <v>0</v>
      </c>
      <c r="K305" s="226"/>
      <c r="L305" s="44"/>
      <c r="M305" s="227" t="s">
        <v>1</v>
      </c>
      <c r="N305" s="228" t="s">
        <v>45</v>
      </c>
      <c r="O305" s="91"/>
      <c r="P305" s="229">
        <f>O305*H305</f>
        <v>0</v>
      </c>
      <c r="Q305" s="229">
        <v>0</v>
      </c>
      <c r="R305" s="229">
        <f>Q305*H305</f>
        <v>0</v>
      </c>
      <c r="S305" s="229">
        <v>0</v>
      </c>
      <c r="T305" s="230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1" t="s">
        <v>136</v>
      </c>
      <c r="AT305" s="231" t="s">
        <v>132</v>
      </c>
      <c r="AU305" s="231" t="s">
        <v>90</v>
      </c>
      <c r="AY305" s="17" t="s">
        <v>130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17" t="s">
        <v>88</v>
      </c>
      <c r="BK305" s="232">
        <f>ROUND(I305*H305,2)</f>
        <v>0</v>
      </c>
      <c r="BL305" s="17" t="s">
        <v>136</v>
      </c>
      <c r="BM305" s="231" t="s">
        <v>509</v>
      </c>
    </row>
    <row r="306" s="12" customFormat="1" ht="25.92" customHeight="1">
      <c r="A306" s="12"/>
      <c r="B306" s="203"/>
      <c r="C306" s="204"/>
      <c r="D306" s="205" t="s">
        <v>79</v>
      </c>
      <c r="E306" s="206" t="s">
        <v>510</v>
      </c>
      <c r="F306" s="206" t="s">
        <v>511</v>
      </c>
      <c r="G306" s="204"/>
      <c r="H306" s="204"/>
      <c r="I306" s="207"/>
      <c r="J306" s="208">
        <f>BK306</f>
        <v>0</v>
      </c>
      <c r="K306" s="204"/>
      <c r="L306" s="209"/>
      <c r="M306" s="210"/>
      <c r="N306" s="211"/>
      <c r="O306" s="211"/>
      <c r="P306" s="212">
        <f>SUM(P307:P312)</f>
        <v>0</v>
      </c>
      <c r="Q306" s="211"/>
      <c r="R306" s="212">
        <f>SUM(R307:R312)</f>
        <v>0</v>
      </c>
      <c r="S306" s="211"/>
      <c r="T306" s="213">
        <f>SUM(T307:T312)</f>
        <v>0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14" t="s">
        <v>136</v>
      </c>
      <c r="AT306" s="215" t="s">
        <v>79</v>
      </c>
      <c r="AU306" s="215" t="s">
        <v>80</v>
      </c>
      <c r="AY306" s="214" t="s">
        <v>130</v>
      </c>
      <c r="BK306" s="216">
        <f>SUM(BK307:BK312)</f>
        <v>0</v>
      </c>
    </row>
    <row r="307" s="2" customFormat="1" ht="16.5" customHeight="1">
      <c r="A307" s="38"/>
      <c r="B307" s="39"/>
      <c r="C307" s="219" t="s">
        <v>512</v>
      </c>
      <c r="D307" s="219" t="s">
        <v>132</v>
      </c>
      <c r="E307" s="220" t="s">
        <v>513</v>
      </c>
      <c r="F307" s="221" t="s">
        <v>514</v>
      </c>
      <c r="G307" s="222" t="s">
        <v>515</v>
      </c>
      <c r="H307" s="223">
        <v>50</v>
      </c>
      <c r="I307" s="224"/>
      <c r="J307" s="225">
        <f>ROUND(I307*H307,2)</f>
        <v>0</v>
      </c>
      <c r="K307" s="226"/>
      <c r="L307" s="44"/>
      <c r="M307" s="227" t="s">
        <v>1</v>
      </c>
      <c r="N307" s="228" t="s">
        <v>45</v>
      </c>
      <c r="O307" s="91"/>
      <c r="P307" s="229">
        <f>O307*H307</f>
        <v>0</v>
      </c>
      <c r="Q307" s="229">
        <v>0</v>
      </c>
      <c r="R307" s="229">
        <f>Q307*H307</f>
        <v>0</v>
      </c>
      <c r="S307" s="229">
        <v>0</v>
      </c>
      <c r="T307" s="230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1" t="s">
        <v>516</v>
      </c>
      <c r="AT307" s="231" t="s">
        <v>132</v>
      </c>
      <c r="AU307" s="231" t="s">
        <v>88</v>
      </c>
      <c r="AY307" s="17" t="s">
        <v>130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7" t="s">
        <v>88</v>
      </c>
      <c r="BK307" s="232">
        <f>ROUND(I307*H307,2)</f>
        <v>0</v>
      </c>
      <c r="BL307" s="17" t="s">
        <v>516</v>
      </c>
      <c r="BM307" s="231" t="s">
        <v>517</v>
      </c>
    </row>
    <row r="308" s="13" customFormat="1">
      <c r="A308" s="13"/>
      <c r="B308" s="233"/>
      <c r="C308" s="234"/>
      <c r="D308" s="235" t="s">
        <v>138</v>
      </c>
      <c r="E308" s="236" t="s">
        <v>1</v>
      </c>
      <c r="F308" s="237" t="s">
        <v>518</v>
      </c>
      <c r="G308" s="234"/>
      <c r="H308" s="238">
        <v>50</v>
      </c>
      <c r="I308" s="239"/>
      <c r="J308" s="234"/>
      <c r="K308" s="234"/>
      <c r="L308" s="240"/>
      <c r="M308" s="241"/>
      <c r="N308" s="242"/>
      <c r="O308" s="242"/>
      <c r="P308" s="242"/>
      <c r="Q308" s="242"/>
      <c r="R308" s="242"/>
      <c r="S308" s="242"/>
      <c r="T308" s="24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4" t="s">
        <v>138</v>
      </c>
      <c r="AU308" s="244" t="s">
        <v>88</v>
      </c>
      <c r="AV308" s="13" t="s">
        <v>90</v>
      </c>
      <c r="AW308" s="13" t="s">
        <v>35</v>
      </c>
      <c r="AX308" s="13" t="s">
        <v>88</v>
      </c>
      <c r="AY308" s="244" t="s">
        <v>130</v>
      </c>
    </row>
    <row r="309" s="14" customFormat="1">
      <c r="A309" s="14"/>
      <c r="B309" s="245"/>
      <c r="C309" s="246"/>
      <c r="D309" s="235" t="s">
        <v>138</v>
      </c>
      <c r="E309" s="247" t="s">
        <v>1</v>
      </c>
      <c r="F309" s="248" t="s">
        <v>519</v>
      </c>
      <c r="G309" s="246"/>
      <c r="H309" s="247" t="s">
        <v>1</v>
      </c>
      <c r="I309" s="249"/>
      <c r="J309" s="246"/>
      <c r="K309" s="246"/>
      <c r="L309" s="250"/>
      <c r="M309" s="251"/>
      <c r="N309" s="252"/>
      <c r="O309" s="252"/>
      <c r="P309" s="252"/>
      <c r="Q309" s="252"/>
      <c r="R309" s="252"/>
      <c r="S309" s="252"/>
      <c r="T309" s="253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4" t="s">
        <v>138</v>
      </c>
      <c r="AU309" s="254" t="s">
        <v>88</v>
      </c>
      <c r="AV309" s="14" t="s">
        <v>88</v>
      </c>
      <c r="AW309" s="14" t="s">
        <v>35</v>
      </c>
      <c r="AX309" s="14" t="s">
        <v>80</v>
      </c>
      <c r="AY309" s="254" t="s">
        <v>130</v>
      </c>
    </row>
    <row r="310" s="14" customFormat="1">
      <c r="A310" s="14"/>
      <c r="B310" s="245"/>
      <c r="C310" s="246"/>
      <c r="D310" s="235" t="s">
        <v>138</v>
      </c>
      <c r="E310" s="247" t="s">
        <v>1</v>
      </c>
      <c r="F310" s="248" t="s">
        <v>520</v>
      </c>
      <c r="G310" s="246"/>
      <c r="H310" s="247" t="s">
        <v>1</v>
      </c>
      <c r="I310" s="249"/>
      <c r="J310" s="246"/>
      <c r="K310" s="246"/>
      <c r="L310" s="250"/>
      <c r="M310" s="251"/>
      <c r="N310" s="252"/>
      <c r="O310" s="252"/>
      <c r="P310" s="252"/>
      <c r="Q310" s="252"/>
      <c r="R310" s="252"/>
      <c r="S310" s="252"/>
      <c r="T310" s="253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4" t="s">
        <v>138</v>
      </c>
      <c r="AU310" s="254" t="s">
        <v>88</v>
      </c>
      <c r="AV310" s="14" t="s">
        <v>88</v>
      </c>
      <c r="AW310" s="14" t="s">
        <v>35</v>
      </c>
      <c r="AX310" s="14" t="s">
        <v>80</v>
      </c>
      <c r="AY310" s="254" t="s">
        <v>130</v>
      </c>
    </row>
    <row r="311" s="14" customFormat="1">
      <c r="A311" s="14"/>
      <c r="B311" s="245"/>
      <c r="C311" s="246"/>
      <c r="D311" s="235" t="s">
        <v>138</v>
      </c>
      <c r="E311" s="247" t="s">
        <v>1</v>
      </c>
      <c r="F311" s="248" t="s">
        <v>521</v>
      </c>
      <c r="G311" s="246"/>
      <c r="H311" s="247" t="s">
        <v>1</v>
      </c>
      <c r="I311" s="249"/>
      <c r="J311" s="246"/>
      <c r="K311" s="246"/>
      <c r="L311" s="250"/>
      <c r="M311" s="251"/>
      <c r="N311" s="252"/>
      <c r="O311" s="252"/>
      <c r="P311" s="252"/>
      <c r="Q311" s="252"/>
      <c r="R311" s="252"/>
      <c r="S311" s="252"/>
      <c r="T311" s="253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4" t="s">
        <v>138</v>
      </c>
      <c r="AU311" s="254" t="s">
        <v>88</v>
      </c>
      <c r="AV311" s="14" t="s">
        <v>88</v>
      </c>
      <c r="AW311" s="14" t="s">
        <v>35</v>
      </c>
      <c r="AX311" s="14" t="s">
        <v>80</v>
      </c>
      <c r="AY311" s="254" t="s">
        <v>130</v>
      </c>
    </row>
    <row r="312" s="14" customFormat="1">
      <c r="A312" s="14"/>
      <c r="B312" s="245"/>
      <c r="C312" s="246"/>
      <c r="D312" s="235" t="s">
        <v>138</v>
      </c>
      <c r="E312" s="247" t="s">
        <v>1</v>
      </c>
      <c r="F312" s="248" t="s">
        <v>522</v>
      </c>
      <c r="G312" s="246"/>
      <c r="H312" s="247" t="s">
        <v>1</v>
      </c>
      <c r="I312" s="249"/>
      <c r="J312" s="246"/>
      <c r="K312" s="246"/>
      <c r="L312" s="250"/>
      <c r="M312" s="277"/>
      <c r="N312" s="278"/>
      <c r="O312" s="278"/>
      <c r="P312" s="278"/>
      <c r="Q312" s="278"/>
      <c r="R312" s="278"/>
      <c r="S312" s="278"/>
      <c r="T312" s="27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4" t="s">
        <v>138</v>
      </c>
      <c r="AU312" s="254" t="s">
        <v>88</v>
      </c>
      <c r="AV312" s="14" t="s">
        <v>88</v>
      </c>
      <c r="AW312" s="14" t="s">
        <v>35</v>
      </c>
      <c r="AX312" s="14" t="s">
        <v>80</v>
      </c>
      <c r="AY312" s="254" t="s">
        <v>130</v>
      </c>
    </row>
    <row r="313" s="2" customFormat="1" ht="6.96" customHeight="1">
      <c r="A313" s="38"/>
      <c r="B313" s="66"/>
      <c r="C313" s="67"/>
      <c r="D313" s="67"/>
      <c r="E313" s="67"/>
      <c r="F313" s="67"/>
      <c r="G313" s="67"/>
      <c r="H313" s="67"/>
      <c r="I313" s="67"/>
      <c r="J313" s="67"/>
      <c r="K313" s="67"/>
      <c r="L313" s="44"/>
      <c r="M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</row>
  </sheetData>
  <sheetProtection sheet="1" autoFilter="0" formatColumns="0" formatRows="0" objects="1" scenarios="1" spinCount="100000" saltValue="jvJXBezdpb1nq5PeG7wJJwykPveN7xYwx3gMQuIGFM72SV8DLEl4DjErwvtwIcj8almJ92Jd3DLN7VwEm0pxKw==" hashValue="8ZMCX6ao/FHgG+Tz0D86hvTt1gq8AOj9dauTlCxHks0WhWfNAZTBBY0qEVzSLi1zAufeNJ89kf4qnwzmwxs1uQ==" algorithmName="SHA-512" password="CC35"/>
  <autoFilter ref="C125:K312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90</v>
      </c>
    </row>
    <row r="4" s="1" customFormat="1" ht="24.96" customHeight="1">
      <c r="B4" s="20"/>
      <c r="D4" s="138" t="s">
        <v>97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Rekonstrukce bezejméného vodního toku v obci Vikýřovice (2022)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523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29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30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32</v>
      </c>
      <c r="E20" s="38"/>
      <c r="F20" s="38"/>
      <c r="G20" s="38"/>
      <c r="H20" s="38"/>
      <c r="I20" s="140" t="s">
        <v>25</v>
      </c>
      <c r="J20" s="143" t="s">
        <v>33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34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36</v>
      </c>
      <c r="E23" s="38"/>
      <c r="F23" s="38"/>
      <c r="G23" s="38"/>
      <c r="H23" s="38"/>
      <c r="I23" s="140" t="s">
        <v>25</v>
      </c>
      <c r="J23" s="143" t="s">
        <v>37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38</v>
      </c>
      <c r="F24" s="38"/>
      <c r="G24" s="38"/>
      <c r="H24" s="38"/>
      <c r="I24" s="140" t="s">
        <v>28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39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40</v>
      </c>
      <c r="E30" s="38"/>
      <c r="F30" s="38"/>
      <c r="G30" s="38"/>
      <c r="H30" s="38"/>
      <c r="I30" s="38"/>
      <c r="J30" s="151">
        <f>ROUND(J126,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42</v>
      </c>
      <c r="G32" s="38"/>
      <c r="H32" s="38"/>
      <c r="I32" s="152" t="s">
        <v>41</v>
      </c>
      <c r="J32" s="152" t="s">
        <v>43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44</v>
      </c>
      <c r="E33" s="140" t="s">
        <v>45</v>
      </c>
      <c r="F33" s="154">
        <f>ROUND((SUM(BE126:BE253)),  2)</f>
        <v>0</v>
      </c>
      <c r="G33" s="38"/>
      <c r="H33" s="38"/>
      <c r="I33" s="155">
        <v>0.20999999999999999</v>
      </c>
      <c r="J33" s="154">
        <f>ROUND(((SUM(BE126:BE253))*I33),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46</v>
      </c>
      <c r="F34" s="154">
        <f>ROUND((SUM(BF126:BF253)),  2)</f>
        <v>0</v>
      </c>
      <c r="G34" s="38"/>
      <c r="H34" s="38"/>
      <c r="I34" s="155">
        <v>0.14999999999999999</v>
      </c>
      <c r="J34" s="154">
        <f>ROUND(((SUM(BF126:BF253))*I34),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47</v>
      </c>
      <c r="F35" s="154">
        <f>ROUND((SUM(BG126:BG253)),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48</v>
      </c>
      <c r="F36" s="154">
        <f>ROUND((SUM(BH126:BH253)),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49</v>
      </c>
      <c r="F37" s="154">
        <f>ROUND((SUM(BI126:BI253)),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50</v>
      </c>
      <c r="E39" s="158"/>
      <c r="F39" s="158"/>
      <c r="G39" s="159" t="s">
        <v>51</v>
      </c>
      <c r="H39" s="160" t="s">
        <v>52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53</v>
      </c>
      <c r="E50" s="164"/>
      <c r="F50" s="164"/>
      <c r="G50" s="163" t="s">
        <v>54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55</v>
      </c>
      <c r="E61" s="166"/>
      <c r="F61" s="167" t="s">
        <v>56</v>
      </c>
      <c r="G61" s="165" t="s">
        <v>55</v>
      </c>
      <c r="H61" s="166"/>
      <c r="I61" s="166"/>
      <c r="J61" s="168" t="s">
        <v>56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57</v>
      </c>
      <c r="E65" s="169"/>
      <c r="F65" s="169"/>
      <c r="G65" s="163" t="s">
        <v>58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55</v>
      </c>
      <c r="E76" s="166"/>
      <c r="F76" s="167" t="s">
        <v>56</v>
      </c>
      <c r="G76" s="165" t="s">
        <v>55</v>
      </c>
      <c r="H76" s="166"/>
      <c r="I76" s="166"/>
      <c r="J76" s="168" t="s">
        <v>56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hidden="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100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74" t="str">
        <f>E7</f>
        <v>Rekonstrukce bezejméného vodního toku v obci Vikýřovice (2022)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98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SO 002 - Trubní propustek DN 600 dl.12,60 m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>Vikýřovice</v>
      </c>
      <c r="G89" s="40"/>
      <c r="H89" s="40"/>
      <c r="I89" s="32" t="s">
        <v>22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>Obec Vikýřovice, Petrovská 168, 788 13 Vikýřovice</v>
      </c>
      <c r="G91" s="40"/>
      <c r="H91" s="40"/>
      <c r="I91" s="32" t="s">
        <v>32</v>
      </c>
      <c r="J91" s="36" t="str">
        <f>E21</f>
        <v>Projekce pozem.úprav,Šumperk, Ing.Václav Šváb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40.05" customHeight="1">
      <c r="A92" s="38"/>
      <c r="B92" s="39"/>
      <c r="C92" s="32" t="s">
        <v>30</v>
      </c>
      <c r="D92" s="40"/>
      <c r="E92" s="40"/>
      <c r="F92" s="27" t="str">
        <f>IF(E18="","",E18)</f>
        <v>Vyplň údaj</v>
      </c>
      <c r="G92" s="40"/>
      <c r="H92" s="40"/>
      <c r="I92" s="32" t="s">
        <v>36</v>
      </c>
      <c r="J92" s="36" t="str">
        <f>E24</f>
        <v xml:space="preserve">Milan Holotík , D plus H, 789069  Postřelmov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75" t="s">
        <v>101</v>
      </c>
      <c r="D94" s="176"/>
      <c r="E94" s="176"/>
      <c r="F94" s="176"/>
      <c r="G94" s="176"/>
      <c r="H94" s="176"/>
      <c r="I94" s="176"/>
      <c r="J94" s="177" t="s">
        <v>102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78" t="s">
        <v>103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104</v>
      </c>
    </row>
    <row r="97" hidden="1" s="9" customFormat="1" ht="24.96" customHeight="1">
      <c r="A97" s="9"/>
      <c r="B97" s="179"/>
      <c r="C97" s="180"/>
      <c r="D97" s="181" t="s">
        <v>105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5"/>
      <c r="C98" s="186"/>
      <c r="D98" s="187" t="s">
        <v>106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5"/>
      <c r="C99" s="186"/>
      <c r="D99" s="187" t="s">
        <v>524</v>
      </c>
      <c r="E99" s="188"/>
      <c r="F99" s="188"/>
      <c r="G99" s="188"/>
      <c r="H99" s="188"/>
      <c r="I99" s="188"/>
      <c r="J99" s="189">
        <f>J165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85"/>
      <c r="C100" s="186"/>
      <c r="D100" s="187" t="s">
        <v>107</v>
      </c>
      <c r="E100" s="188"/>
      <c r="F100" s="188"/>
      <c r="G100" s="188"/>
      <c r="H100" s="188"/>
      <c r="I100" s="188"/>
      <c r="J100" s="189">
        <f>J191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85"/>
      <c r="C101" s="186"/>
      <c r="D101" s="187" t="s">
        <v>108</v>
      </c>
      <c r="E101" s="188"/>
      <c r="F101" s="188"/>
      <c r="G101" s="188"/>
      <c r="H101" s="188"/>
      <c r="I101" s="188"/>
      <c r="J101" s="189">
        <f>J209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5"/>
      <c r="C102" s="186"/>
      <c r="D102" s="187" t="s">
        <v>525</v>
      </c>
      <c r="E102" s="188"/>
      <c r="F102" s="188"/>
      <c r="G102" s="188"/>
      <c r="H102" s="188"/>
      <c r="I102" s="188"/>
      <c r="J102" s="189">
        <f>J220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85"/>
      <c r="C103" s="186"/>
      <c r="D103" s="187" t="s">
        <v>110</v>
      </c>
      <c r="E103" s="188"/>
      <c r="F103" s="188"/>
      <c r="G103" s="188"/>
      <c r="H103" s="188"/>
      <c r="I103" s="188"/>
      <c r="J103" s="189">
        <f>J223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5"/>
      <c r="C104" s="186"/>
      <c r="D104" s="187" t="s">
        <v>111</v>
      </c>
      <c r="E104" s="188"/>
      <c r="F104" s="188"/>
      <c r="G104" s="188"/>
      <c r="H104" s="188"/>
      <c r="I104" s="188"/>
      <c r="J104" s="189">
        <f>J232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5"/>
      <c r="C105" s="186"/>
      <c r="D105" s="187" t="s">
        <v>112</v>
      </c>
      <c r="E105" s="188"/>
      <c r="F105" s="188"/>
      <c r="G105" s="188"/>
      <c r="H105" s="188"/>
      <c r="I105" s="188"/>
      <c r="J105" s="189">
        <f>J245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5"/>
      <c r="C106" s="186"/>
      <c r="D106" s="187" t="s">
        <v>113</v>
      </c>
      <c r="E106" s="188"/>
      <c r="F106" s="188"/>
      <c r="G106" s="188"/>
      <c r="H106" s="188"/>
      <c r="I106" s="188"/>
      <c r="J106" s="189">
        <f>J252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hidden="1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hidden="1"/>
    <row r="110" hidden="1"/>
    <row r="111" hidden="1"/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115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174" t="str">
        <f>E7</f>
        <v>Rekonstrukce bezejméného vodního toku v obci Vikýřovice (2022)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98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E9</f>
        <v>SO 002 - Trubní propustek DN 600 dl.12,60 m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F12</f>
        <v>Vikýřovice</v>
      </c>
      <c r="G120" s="40"/>
      <c r="H120" s="40"/>
      <c r="I120" s="32" t="s">
        <v>22</v>
      </c>
      <c r="J120" s="79" t="str">
        <f>IF(J12="","",J12)</f>
        <v>4. 2. 2022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40"/>
      <c r="E122" s="40"/>
      <c r="F122" s="27" t="str">
        <f>E15</f>
        <v>Obec Vikýřovice, Petrovská 168, 788 13 Vikýřovice</v>
      </c>
      <c r="G122" s="40"/>
      <c r="H122" s="40"/>
      <c r="I122" s="32" t="s">
        <v>32</v>
      </c>
      <c r="J122" s="36" t="str">
        <f>E21</f>
        <v>Projekce pozem.úprav,Šumperk, Ing.Václav Šváb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40.05" customHeight="1">
      <c r="A123" s="38"/>
      <c r="B123" s="39"/>
      <c r="C123" s="32" t="s">
        <v>30</v>
      </c>
      <c r="D123" s="40"/>
      <c r="E123" s="40"/>
      <c r="F123" s="27" t="str">
        <f>IF(E18="","",E18)</f>
        <v>Vyplň údaj</v>
      </c>
      <c r="G123" s="40"/>
      <c r="H123" s="40"/>
      <c r="I123" s="32" t="s">
        <v>36</v>
      </c>
      <c r="J123" s="36" t="str">
        <f>E24</f>
        <v xml:space="preserve">Milan Holotík , D plus H, 789069  Postřelmov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1"/>
      <c r="B125" s="192"/>
      <c r="C125" s="193" t="s">
        <v>116</v>
      </c>
      <c r="D125" s="194" t="s">
        <v>65</v>
      </c>
      <c r="E125" s="194" t="s">
        <v>61</v>
      </c>
      <c r="F125" s="194" t="s">
        <v>62</v>
      </c>
      <c r="G125" s="194" t="s">
        <v>117</v>
      </c>
      <c r="H125" s="194" t="s">
        <v>118</v>
      </c>
      <c r="I125" s="194" t="s">
        <v>119</v>
      </c>
      <c r="J125" s="195" t="s">
        <v>102</v>
      </c>
      <c r="K125" s="196" t="s">
        <v>120</v>
      </c>
      <c r="L125" s="197"/>
      <c r="M125" s="100" t="s">
        <v>1</v>
      </c>
      <c r="N125" s="101" t="s">
        <v>44</v>
      </c>
      <c r="O125" s="101" t="s">
        <v>121</v>
      </c>
      <c r="P125" s="101" t="s">
        <v>122</v>
      </c>
      <c r="Q125" s="101" t="s">
        <v>123</v>
      </c>
      <c r="R125" s="101" t="s">
        <v>124</v>
      </c>
      <c r="S125" s="101" t="s">
        <v>125</v>
      </c>
      <c r="T125" s="102" t="s">
        <v>126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8"/>
      <c r="B126" s="39"/>
      <c r="C126" s="107" t="s">
        <v>127</v>
      </c>
      <c r="D126" s="40"/>
      <c r="E126" s="40"/>
      <c r="F126" s="40"/>
      <c r="G126" s="40"/>
      <c r="H126" s="40"/>
      <c r="I126" s="40"/>
      <c r="J126" s="198">
        <f>BK126</f>
        <v>0</v>
      </c>
      <c r="K126" s="40"/>
      <c r="L126" s="44"/>
      <c r="M126" s="103"/>
      <c r="N126" s="199"/>
      <c r="O126" s="104"/>
      <c r="P126" s="200">
        <f>P127</f>
        <v>0</v>
      </c>
      <c r="Q126" s="104"/>
      <c r="R126" s="200">
        <f>R127</f>
        <v>54.784694299999998</v>
      </c>
      <c r="S126" s="104"/>
      <c r="T126" s="201">
        <f>T127</f>
        <v>28.794000000000004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79</v>
      </c>
      <c r="AU126" s="17" t="s">
        <v>104</v>
      </c>
      <c r="BK126" s="202">
        <f>BK127</f>
        <v>0</v>
      </c>
    </row>
    <row r="127" s="12" customFormat="1" ht="25.92" customHeight="1">
      <c r="A127" s="12"/>
      <c r="B127" s="203"/>
      <c r="C127" s="204"/>
      <c r="D127" s="205" t="s">
        <v>79</v>
      </c>
      <c r="E127" s="206" t="s">
        <v>128</v>
      </c>
      <c r="F127" s="206" t="s">
        <v>129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P128+P165+P191+P209+P220+P223+P232+P245+P252</f>
        <v>0</v>
      </c>
      <c r="Q127" s="211"/>
      <c r="R127" s="212">
        <f>R128+R165+R191+R209+R220+R223+R232+R245+R252</f>
        <v>54.784694299999998</v>
      </c>
      <c r="S127" s="211"/>
      <c r="T127" s="213">
        <f>T128+T165+T191+T209+T220+T223+T232+T245+T252</f>
        <v>28.794000000000004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88</v>
      </c>
      <c r="AT127" s="215" t="s">
        <v>79</v>
      </c>
      <c r="AU127" s="215" t="s">
        <v>80</v>
      </c>
      <c r="AY127" s="214" t="s">
        <v>130</v>
      </c>
      <c r="BK127" s="216">
        <f>BK128+BK165+BK191+BK209+BK220+BK223+BK232+BK245+BK252</f>
        <v>0</v>
      </c>
    </row>
    <row r="128" s="12" customFormat="1" ht="22.8" customHeight="1">
      <c r="A128" s="12"/>
      <c r="B128" s="203"/>
      <c r="C128" s="204"/>
      <c r="D128" s="205" t="s">
        <v>79</v>
      </c>
      <c r="E128" s="217" t="s">
        <v>88</v>
      </c>
      <c r="F128" s="217" t="s">
        <v>131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SUM(P129:P164)</f>
        <v>0</v>
      </c>
      <c r="Q128" s="211"/>
      <c r="R128" s="212">
        <f>SUM(R129:R164)</f>
        <v>0.002</v>
      </c>
      <c r="S128" s="211"/>
      <c r="T128" s="213">
        <f>SUM(T129:T164)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88</v>
      </c>
      <c r="AT128" s="215" t="s">
        <v>79</v>
      </c>
      <c r="AU128" s="215" t="s">
        <v>88</v>
      </c>
      <c r="AY128" s="214" t="s">
        <v>130</v>
      </c>
      <c r="BK128" s="216">
        <f>SUM(BK129:BK164)</f>
        <v>0</v>
      </c>
    </row>
    <row r="129" s="2" customFormat="1" ht="24.15" customHeight="1">
      <c r="A129" s="38"/>
      <c r="B129" s="39"/>
      <c r="C129" s="219" t="s">
        <v>88</v>
      </c>
      <c r="D129" s="219" t="s">
        <v>132</v>
      </c>
      <c r="E129" s="220" t="s">
        <v>526</v>
      </c>
      <c r="F129" s="221" t="s">
        <v>527</v>
      </c>
      <c r="G129" s="222" t="s">
        <v>202</v>
      </c>
      <c r="H129" s="223">
        <v>3.0720000000000001</v>
      </c>
      <c r="I129" s="224"/>
      <c r="J129" s="225">
        <f>ROUND(I129*H129,2)</f>
        <v>0</v>
      </c>
      <c r="K129" s="226"/>
      <c r="L129" s="44"/>
      <c r="M129" s="227" t="s">
        <v>1</v>
      </c>
      <c r="N129" s="228" t="s">
        <v>45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136</v>
      </c>
      <c r="AT129" s="231" t="s">
        <v>132</v>
      </c>
      <c r="AU129" s="231" t="s">
        <v>90</v>
      </c>
      <c r="AY129" s="17" t="s">
        <v>130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88</v>
      </c>
      <c r="BK129" s="232">
        <f>ROUND(I129*H129,2)</f>
        <v>0</v>
      </c>
      <c r="BL129" s="17" t="s">
        <v>136</v>
      </c>
      <c r="BM129" s="231" t="s">
        <v>528</v>
      </c>
    </row>
    <row r="130" s="13" customFormat="1">
      <c r="A130" s="13"/>
      <c r="B130" s="233"/>
      <c r="C130" s="234"/>
      <c r="D130" s="235" t="s">
        <v>138</v>
      </c>
      <c r="E130" s="236" t="s">
        <v>1</v>
      </c>
      <c r="F130" s="237" t="s">
        <v>529</v>
      </c>
      <c r="G130" s="234"/>
      <c r="H130" s="238">
        <v>3.0720000000000001</v>
      </c>
      <c r="I130" s="239"/>
      <c r="J130" s="234"/>
      <c r="K130" s="234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138</v>
      </c>
      <c r="AU130" s="244" t="s">
        <v>90</v>
      </c>
      <c r="AV130" s="13" t="s">
        <v>90</v>
      </c>
      <c r="AW130" s="13" t="s">
        <v>35</v>
      </c>
      <c r="AX130" s="13" t="s">
        <v>88</v>
      </c>
      <c r="AY130" s="244" t="s">
        <v>130</v>
      </c>
    </row>
    <row r="131" s="2" customFormat="1" ht="33" customHeight="1">
      <c r="A131" s="38"/>
      <c r="B131" s="39"/>
      <c r="C131" s="219" t="s">
        <v>90</v>
      </c>
      <c r="D131" s="219" t="s">
        <v>132</v>
      </c>
      <c r="E131" s="220" t="s">
        <v>530</v>
      </c>
      <c r="F131" s="221" t="s">
        <v>531</v>
      </c>
      <c r="G131" s="222" t="s">
        <v>202</v>
      </c>
      <c r="H131" s="223">
        <v>72.799999999999997</v>
      </c>
      <c r="I131" s="224"/>
      <c r="J131" s="225">
        <f>ROUND(I131*H131,2)</f>
        <v>0</v>
      </c>
      <c r="K131" s="226"/>
      <c r="L131" s="44"/>
      <c r="M131" s="227" t="s">
        <v>1</v>
      </c>
      <c r="N131" s="228" t="s">
        <v>45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136</v>
      </c>
      <c r="AT131" s="231" t="s">
        <v>132</v>
      </c>
      <c r="AU131" s="231" t="s">
        <v>90</v>
      </c>
      <c r="AY131" s="17" t="s">
        <v>130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88</v>
      </c>
      <c r="BK131" s="232">
        <f>ROUND(I131*H131,2)</f>
        <v>0</v>
      </c>
      <c r="BL131" s="17" t="s">
        <v>136</v>
      </c>
      <c r="BM131" s="231" t="s">
        <v>532</v>
      </c>
    </row>
    <row r="132" s="13" customFormat="1">
      <c r="A132" s="13"/>
      <c r="B132" s="233"/>
      <c r="C132" s="234"/>
      <c r="D132" s="235" t="s">
        <v>138</v>
      </c>
      <c r="E132" s="236" t="s">
        <v>1</v>
      </c>
      <c r="F132" s="237" t="s">
        <v>533</v>
      </c>
      <c r="G132" s="234"/>
      <c r="H132" s="238">
        <v>72.799999999999997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138</v>
      </c>
      <c r="AU132" s="244" t="s">
        <v>90</v>
      </c>
      <c r="AV132" s="13" t="s">
        <v>90</v>
      </c>
      <c r="AW132" s="13" t="s">
        <v>35</v>
      </c>
      <c r="AX132" s="13" t="s">
        <v>88</v>
      </c>
      <c r="AY132" s="244" t="s">
        <v>130</v>
      </c>
    </row>
    <row r="133" s="2" customFormat="1" ht="33" customHeight="1">
      <c r="A133" s="38"/>
      <c r="B133" s="39"/>
      <c r="C133" s="219" t="s">
        <v>145</v>
      </c>
      <c r="D133" s="219" t="s">
        <v>132</v>
      </c>
      <c r="E133" s="220" t="s">
        <v>534</v>
      </c>
      <c r="F133" s="221" t="s">
        <v>535</v>
      </c>
      <c r="G133" s="222" t="s">
        <v>202</v>
      </c>
      <c r="H133" s="223">
        <v>9.3800000000000008</v>
      </c>
      <c r="I133" s="224"/>
      <c r="J133" s="225">
        <f>ROUND(I133*H133,2)</f>
        <v>0</v>
      </c>
      <c r="K133" s="226"/>
      <c r="L133" s="44"/>
      <c r="M133" s="227" t="s">
        <v>1</v>
      </c>
      <c r="N133" s="228" t="s">
        <v>45</v>
      </c>
      <c r="O133" s="91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136</v>
      </c>
      <c r="AT133" s="231" t="s">
        <v>132</v>
      </c>
      <c r="AU133" s="231" t="s">
        <v>90</v>
      </c>
      <c r="AY133" s="17" t="s">
        <v>130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88</v>
      </c>
      <c r="BK133" s="232">
        <f>ROUND(I133*H133,2)</f>
        <v>0</v>
      </c>
      <c r="BL133" s="17" t="s">
        <v>136</v>
      </c>
      <c r="BM133" s="231" t="s">
        <v>536</v>
      </c>
    </row>
    <row r="134" s="13" customFormat="1">
      <c r="A134" s="13"/>
      <c r="B134" s="233"/>
      <c r="C134" s="234"/>
      <c r="D134" s="235" t="s">
        <v>138</v>
      </c>
      <c r="E134" s="236" t="s">
        <v>1</v>
      </c>
      <c r="F134" s="237" t="s">
        <v>537</v>
      </c>
      <c r="G134" s="234"/>
      <c r="H134" s="238">
        <v>9.3800000000000008</v>
      </c>
      <c r="I134" s="239"/>
      <c r="J134" s="234"/>
      <c r="K134" s="234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138</v>
      </c>
      <c r="AU134" s="244" t="s">
        <v>90</v>
      </c>
      <c r="AV134" s="13" t="s">
        <v>90</v>
      </c>
      <c r="AW134" s="13" t="s">
        <v>35</v>
      </c>
      <c r="AX134" s="13" t="s">
        <v>88</v>
      </c>
      <c r="AY134" s="244" t="s">
        <v>130</v>
      </c>
    </row>
    <row r="135" s="2" customFormat="1" ht="24.15" customHeight="1">
      <c r="A135" s="38"/>
      <c r="B135" s="39"/>
      <c r="C135" s="219" t="s">
        <v>136</v>
      </c>
      <c r="D135" s="219" t="s">
        <v>132</v>
      </c>
      <c r="E135" s="220" t="s">
        <v>538</v>
      </c>
      <c r="F135" s="221" t="s">
        <v>539</v>
      </c>
      <c r="G135" s="222" t="s">
        <v>202</v>
      </c>
      <c r="H135" s="223">
        <v>41.090000000000003</v>
      </c>
      <c r="I135" s="224"/>
      <c r="J135" s="225">
        <f>ROUND(I135*H135,2)</f>
        <v>0</v>
      </c>
      <c r="K135" s="226"/>
      <c r="L135" s="44"/>
      <c r="M135" s="227" t="s">
        <v>1</v>
      </c>
      <c r="N135" s="228" t="s">
        <v>45</v>
      </c>
      <c r="O135" s="91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136</v>
      </c>
      <c r="AT135" s="231" t="s">
        <v>132</v>
      </c>
      <c r="AU135" s="231" t="s">
        <v>90</v>
      </c>
      <c r="AY135" s="17" t="s">
        <v>130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88</v>
      </c>
      <c r="BK135" s="232">
        <f>ROUND(I135*H135,2)</f>
        <v>0</v>
      </c>
      <c r="BL135" s="17" t="s">
        <v>136</v>
      </c>
      <c r="BM135" s="231" t="s">
        <v>540</v>
      </c>
    </row>
    <row r="136" s="14" customFormat="1">
      <c r="A136" s="14"/>
      <c r="B136" s="245"/>
      <c r="C136" s="246"/>
      <c r="D136" s="235" t="s">
        <v>138</v>
      </c>
      <c r="E136" s="247" t="s">
        <v>1</v>
      </c>
      <c r="F136" s="248" t="s">
        <v>541</v>
      </c>
      <c r="G136" s="246"/>
      <c r="H136" s="247" t="s">
        <v>1</v>
      </c>
      <c r="I136" s="249"/>
      <c r="J136" s="246"/>
      <c r="K136" s="246"/>
      <c r="L136" s="250"/>
      <c r="M136" s="251"/>
      <c r="N136" s="252"/>
      <c r="O136" s="252"/>
      <c r="P136" s="252"/>
      <c r="Q136" s="252"/>
      <c r="R136" s="252"/>
      <c r="S136" s="252"/>
      <c r="T136" s="25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4" t="s">
        <v>138</v>
      </c>
      <c r="AU136" s="254" t="s">
        <v>90</v>
      </c>
      <c r="AV136" s="14" t="s">
        <v>88</v>
      </c>
      <c r="AW136" s="14" t="s">
        <v>35</v>
      </c>
      <c r="AX136" s="14" t="s">
        <v>80</v>
      </c>
      <c r="AY136" s="254" t="s">
        <v>130</v>
      </c>
    </row>
    <row r="137" s="13" customFormat="1">
      <c r="A137" s="13"/>
      <c r="B137" s="233"/>
      <c r="C137" s="234"/>
      <c r="D137" s="235" t="s">
        <v>138</v>
      </c>
      <c r="E137" s="236" t="s">
        <v>1</v>
      </c>
      <c r="F137" s="237" t="s">
        <v>542</v>
      </c>
      <c r="G137" s="234"/>
      <c r="H137" s="238">
        <v>41.090000000000003</v>
      </c>
      <c r="I137" s="239"/>
      <c r="J137" s="234"/>
      <c r="K137" s="234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138</v>
      </c>
      <c r="AU137" s="244" t="s">
        <v>90</v>
      </c>
      <c r="AV137" s="13" t="s">
        <v>90</v>
      </c>
      <c r="AW137" s="13" t="s">
        <v>35</v>
      </c>
      <c r="AX137" s="13" t="s">
        <v>88</v>
      </c>
      <c r="AY137" s="244" t="s">
        <v>130</v>
      </c>
    </row>
    <row r="138" s="2" customFormat="1" ht="33" customHeight="1">
      <c r="A138" s="38"/>
      <c r="B138" s="39"/>
      <c r="C138" s="219" t="s">
        <v>154</v>
      </c>
      <c r="D138" s="219" t="s">
        <v>132</v>
      </c>
      <c r="E138" s="220" t="s">
        <v>281</v>
      </c>
      <c r="F138" s="221" t="s">
        <v>282</v>
      </c>
      <c r="G138" s="222" t="s">
        <v>202</v>
      </c>
      <c r="H138" s="223">
        <v>37.709000000000003</v>
      </c>
      <c r="I138" s="224"/>
      <c r="J138" s="225">
        <f>ROUND(I138*H138,2)</f>
        <v>0</v>
      </c>
      <c r="K138" s="226"/>
      <c r="L138" s="44"/>
      <c r="M138" s="227" t="s">
        <v>1</v>
      </c>
      <c r="N138" s="228" t="s">
        <v>45</v>
      </c>
      <c r="O138" s="91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136</v>
      </c>
      <c r="AT138" s="231" t="s">
        <v>132</v>
      </c>
      <c r="AU138" s="231" t="s">
        <v>90</v>
      </c>
      <c r="AY138" s="17" t="s">
        <v>130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88</v>
      </c>
      <c r="BK138" s="232">
        <f>ROUND(I138*H138,2)</f>
        <v>0</v>
      </c>
      <c r="BL138" s="17" t="s">
        <v>136</v>
      </c>
      <c r="BM138" s="231" t="s">
        <v>543</v>
      </c>
    </row>
    <row r="139" s="13" customFormat="1">
      <c r="A139" s="13"/>
      <c r="B139" s="233"/>
      <c r="C139" s="234"/>
      <c r="D139" s="235" t="s">
        <v>138</v>
      </c>
      <c r="E139" s="236" t="s">
        <v>1</v>
      </c>
      <c r="F139" s="237" t="s">
        <v>544</v>
      </c>
      <c r="G139" s="234"/>
      <c r="H139" s="238">
        <v>37.709000000000003</v>
      </c>
      <c r="I139" s="239"/>
      <c r="J139" s="234"/>
      <c r="K139" s="234"/>
      <c r="L139" s="240"/>
      <c r="M139" s="241"/>
      <c r="N139" s="242"/>
      <c r="O139" s="242"/>
      <c r="P139" s="242"/>
      <c r="Q139" s="242"/>
      <c r="R139" s="242"/>
      <c r="S139" s="242"/>
      <c r="T139" s="24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4" t="s">
        <v>138</v>
      </c>
      <c r="AU139" s="244" t="s">
        <v>90</v>
      </c>
      <c r="AV139" s="13" t="s">
        <v>90</v>
      </c>
      <c r="AW139" s="13" t="s">
        <v>35</v>
      </c>
      <c r="AX139" s="13" t="s">
        <v>88</v>
      </c>
      <c r="AY139" s="244" t="s">
        <v>130</v>
      </c>
    </row>
    <row r="140" s="2" customFormat="1" ht="24.15" customHeight="1">
      <c r="A140" s="38"/>
      <c r="B140" s="39"/>
      <c r="C140" s="219" t="s">
        <v>159</v>
      </c>
      <c r="D140" s="219" t="s">
        <v>132</v>
      </c>
      <c r="E140" s="220" t="s">
        <v>291</v>
      </c>
      <c r="F140" s="221" t="s">
        <v>292</v>
      </c>
      <c r="G140" s="222" t="s">
        <v>293</v>
      </c>
      <c r="H140" s="223">
        <v>67.876000000000005</v>
      </c>
      <c r="I140" s="224"/>
      <c r="J140" s="225">
        <f>ROUND(I140*H140,2)</f>
        <v>0</v>
      </c>
      <c r="K140" s="226"/>
      <c r="L140" s="44"/>
      <c r="M140" s="227" t="s">
        <v>1</v>
      </c>
      <c r="N140" s="228" t="s">
        <v>45</v>
      </c>
      <c r="O140" s="91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1" t="s">
        <v>136</v>
      </c>
      <c r="AT140" s="231" t="s">
        <v>132</v>
      </c>
      <c r="AU140" s="231" t="s">
        <v>90</v>
      </c>
      <c r="AY140" s="17" t="s">
        <v>130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7" t="s">
        <v>88</v>
      </c>
      <c r="BK140" s="232">
        <f>ROUND(I140*H140,2)</f>
        <v>0</v>
      </c>
      <c r="BL140" s="17" t="s">
        <v>136</v>
      </c>
      <c r="BM140" s="231" t="s">
        <v>545</v>
      </c>
    </row>
    <row r="141" s="13" customFormat="1">
      <c r="A141" s="13"/>
      <c r="B141" s="233"/>
      <c r="C141" s="234"/>
      <c r="D141" s="235" t="s">
        <v>138</v>
      </c>
      <c r="E141" s="236" t="s">
        <v>1</v>
      </c>
      <c r="F141" s="237" t="s">
        <v>546</v>
      </c>
      <c r="G141" s="234"/>
      <c r="H141" s="238">
        <v>67.876000000000005</v>
      </c>
      <c r="I141" s="239"/>
      <c r="J141" s="234"/>
      <c r="K141" s="234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138</v>
      </c>
      <c r="AU141" s="244" t="s">
        <v>90</v>
      </c>
      <c r="AV141" s="13" t="s">
        <v>90</v>
      </c>
      <c r="AW141" s="13" t="s">
        <v>35</v>
      </c>
      <c r="AX141" s="13" t="s">
        <v>88</v>
      </c>
      <c r="AY141" s="244" t="s">
        <v>130</v>
      </c>
    </row>
    <row r="142" s="2" customFormat="1" ht="24.15" customHeight="1">
      <c r="A142" s="38"/>
      <c r="B142" s="39"/>
      <c r="C142" s="219" t="s">
        <v>164</v>
      </c>
      <c r="D142" s="219" t="s">
        <v>132</v>
      </c>
      <c r="E142" s="220" t="s">
        <v>547</v>
      </c>
      <c r="F142" s="221" t="s">
        <v>548</v>
      </c>
      <c r="G142" s="222" t="s">
        <v>202</v>
      </c>
      <c r="H142" s="223">
        <v>44.470999999999997</v>
      </c>
      <c r="I142" s="224"/>
      <c r="J142" s="225">
        <f>ROUND(I142*H142,2)</f>
        <v>0</v>
      </c>
      <c r="K142" s="226"/>
      <c r="L142" s="44"/>
      <c r="M142" s="227" t="s">
        <v>1</v>
      </c>
      <c r="N142" s="228" t="s">
        <v>45</v>
      </c>
      <c r="O142" s="91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1" t="s">
        <v>136</v>
      </c>
      <c r="AT142" s="231" t="s">
        <v>132</v>
      </c>
      <c r="AU142" s="231" t="s">
        <v>90</v>
      </c>
      <c r="AY142" s="17" t="s">
        <v>130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7" t="s">
        <v>88</v>
      </c>
      <c r="BK142" s="232">
        <f>ROUND(I142*H142,2)</f>
        <v>0</v>
      </c>
      <c r="BL142" s="17" t="s">
        <v>136</v>
      </c>
      <c r="BM142" s="231" t="s">
        <v>549</v>
      </c>
    </row>
    <row r="143" s="13" customFormat="1">
      <c r="A143" s="13"/>
      <c r="B143" s="233"/>
      <c r="C143" s="234"/>
      <c r="D143" s="235" t="s">
        <v>138</v>
      </c>
      <c r="E143" s="236" t="s">
        <v>1</v>
      </c>
      <c r="F143" s="237" t="s">
        <v>550</v>
      </c>
      <c r="G143" s="234"/>
      <c r="H143" s="238">
        <v>82.180000000000007</v>
      </c>
      <c r="I143" s="239"/>
      <c r="J143" s="234"/>
      <c r="K143" s="234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138</v>
      </c>
      <c r="AU143" s="244" t="s">
        <v>90</v>
      </c>
      <c r="AV143" s="13" t="s">
        <v>90</v>
      </c>
      <c r="AW143" s="13" t="s">
        <v>35</v>
      </c>
      <c r="AX143" s="13" t="s">
        <v>80</v>
      </c>
      <c r="AY143" s="244" t="s">
        <v>130</v>
      </c>
    </row>
    <row r="144" s="14" customFormat="1">
      <c r="A144" s="14"/>
      <c r="B144" s="245"/>
      <c r="C144" s="246"/>
      <c r="D144" s="235" t="s">
        <v>138</v>
      </c>
      <c r="E144" s="247" t="s">
        <v>1</v>
      </c>
      <c r="F144" s="248" t="s">
        <v>551</v>
      </c>
      <c r="G144" s="246"/>
      <c r="H144" s="247" t="s">
        <v>1</v>
      </c>
      <c r="I144" s="249"/>
      <c r="J144" s="246"/>
      <c r="K144" s="246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138</v>
      </c>
      <c r="AU144" s="254" t="s">
        <v>90</v>
      </c>
      <c r="AV144" s="14" t="s">
        <v>88</v>
      </c>
      <c r="AW144" s="14" t="s">
        <v>35</v>
      </c>
      <c r="AX144" s="14" t="s">
        <v>80</v>
      </c>
      <c r="AY144" s="254" t="s">
        <v>130</v>
      </c>
    </row>
    <row r="145" s="13" customFormat="1">
      <c r="A145" s="13"/>
      <c r="B145" s="233"/>
      <c r="C145" s="234"/>
      <c r="D145" s="235" t="s">
        <v>138</v>
      </c>
      <c r="E145" s="236" t="s">
        <v>1</v>
      </c>
      <c r="F145" s="237" t="s">
        <v>552</v>
      </c>
      <c r="G145" s="234"/>
      <c r="H145" s="238">
        <v>-1.7549999999999999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138</v>
      </c>
      <c r="AU145" s="244" t="s">
        <v>90</v>
      </c>
      <c r="AV145" s="13" t="s">
        <v>90</v>
      </c>
      <c r="AW145" s="13" t="s">
        <v>35</v>
      </c>
      <c r="AX145" s="13" t="s">
        <v>80</v>
      </c>
      <c r="AY145" s="244" t="s">
        <v>130</v>
      </c>
    </row>
    <row r="146" s="13" customFormat="1">
      <c r="A146" s="13"/>
      <c r="B146" s="233"/>
      <c r="C146" s="234"/>
      <c r="D146" s="235" t="s">
        <v>138</v>
      </c>
      <c r="E146" s="236" t="s">
        <v>1</v>
      </c>
      <c r="F146" s="237" t="s">
        <v>553</v>
      </c>
      <c r="G146" s="234"/>
      <c r="H146" s="238">
        <v>-0.070000000000000007</v>
      </c>
      <c r="I146" s="239"/>
      <c r="J146" s="234"/>
      <c r="K146" s="234"/>
      <c r="L146" s="240"/>
      <c r="M146" s="241"/>
      <c r="N146" s="242"/>
      <c r="O146" s="242"/>
      <c r="P146" s="242"/>
      <c r="Q146" s="242"/>
      <c r="R146" s="242"/>
      <c r="S146" s="242"/>
      <c r="T146" s="24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4" t="s">
        <v>138</v>
      </c>
      <c r="AU146" s="244" t="s">
        <v>90</v>
      </c>
      <c r="AV146" s="13" t="s">
        <v>90</v>
      </c>
      <c r="AW146" s="13" t="s">
        <v>35</v>
      </c>
      <c r="AX146" s="13" t="s">
        <v>80</v>
      </c>
      <c r="AY146" s="244" t="s">
        <v>130</v>
      </c>
    </row>
    <row r="147" s="13" customFormat="1">
      <c r="A147" s="13"/>
      <c r="B147" s="233"/>
      <c r="C147" s="234"/>
      <c r="D147" s="235" t="s">
        <v>138</v>
      </c>
      <c r="E147" s="236" t="s">
        <v>1</v>
      </c>
      <c r="F147" s="237" t="s">
        <v>554</v>
      </c>
      <c r="G147" s="234"/>
      <c r="H147" s="238">
        <v>-1.7549999999999999</v>
      </c>
      <c r="I147" s="239"/>
      <c r="J147" s="234"/>
      <c r="K147" s="234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138</v>
      </c>
      <c r="AU147" s="244" t="s">
        <v>90</v>
      </c>
      <c r="AV147" s="13" t="s">
        <v>90</v>
      </c>
      <c r="AW147" s="13" t="s">
        <v>35</v>
      </c>
      <c r="AX147" s="13" t="s">
        <v>80</v>
      </c>
      <c r="AY147" s="244" t="s">
        <v>130</v>
      </c>
    </row>
    <row r="148" s="13" customFormat="1">
      <c r="A148" s="13"/>
      <c r="B148" s="233"/>
      <c r="C148" s="234"/>
      <c r="D148" s="235" t="s">
        <v>138</v>
      </c>
      <c r="E148" s="236" t="s">
        <v>1</v>
      </c>
      <c r="F148" s="237" t="s">
        <v>555</v>
      </c>
      <c r="G148" s="234"/>
      <c r="H148" s="238">
        <v>-0.14000000000000001</v>
      </c>
      <c r="I148" s="239"/>
      <c r="J148" s="234"/>
      <c r="K148" s="234"/>
      <c r="L148" s="240"/>
      <c r="M148" s="241"/>
      <c r="N148" s="242"/>
      <c r="O148" s="242"/>
      <c r="P148" s="242"/>
      <c r="Q148" s="242"/>
      <c r="R148" s="242"/>
      <c r="S148" s="242"/>
      <c r="T148" s="24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4" t="s">
        <v>138</v>
      </c>
      <c r="AU148" s="244" t="s">
        <v>90</v>
      </c>
      <c r="AV148" s="13" t="s">
        <v>90</v>
      </c>
      <c r="AW148" s="13" t="s">
        <v>35</v>
      </c>
      <c r="AX148" s="13" t="s">
        <v>80</v>
      </c>
      <c r="AY148" s="244" t="s">
        <v>130</v>
      </c>
    </row>
    <row r="149" s="13" customFormat="1">
      <c r="A149" s="13"/>
      <c r="B149" s="233"/>
      <c r="C149" s="234"/>
      <c r="D149" s="235" t="s">
        <v>138</v>
      </c>
      <c r="E149" s="236" t="s">
        <v>1</v>
      </c>
      <c r="F149" s="237" t="s">
        <v>556</v>
      </c>
      <c r="G149" s="234"/>
      <c r="H149" s="238">
        <v>-12.869999999999999</v>
      </c>
      <c r="I149" s="239"/>
      <c r="J149" s="234"/>
      <c r="K149" s="234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138</v>
      </c>
      <c r="AU149" s="244" t="s">
        <v>90</v>
      </c>
      <c r="AV149" s="13" t="s">
        <v>90</v>
      </c>
      <c r="AW149" s="13" t="s">
        <v>35</v>
      </c>
      <c r="AX149" s="13" t="s">
        <v>80</v>
      </c>
      <c r="AY149" s="244" t="s">
        <v>130</v>
      </c>
    </row>
    <row r="150" s="13" customFormat="1">
      <c r="A150" s="13"/>
      <c r="B150" s="233"/>
      <c r="C150" s="234"/>
      <c r="D150" s="235" t="s">
        <v>138</v>
      </c>
      <c r="E150" s="236" t="s">
        <v>1</v>
      </c>
      <c r="F150" s="237" t="s">
        <v>557</v>
      </c>
      <c r="G150" s="234"/>
      <c r="H150" s="238">
        <v>-2.984</v>
      </c>
      <c r="I150" s="239"/>
      <c r="J150" s="234"/>
      <c r="K150" s="234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138</v>
      </c>
      <c r="AU150" s="244" t="s">
        <v>90</v>
      </c>
      <c r="AV150" s="13" t="s">
        <v>90</v>
      </c>
      <c r="AW150" s="13" t="s">
        <v>35</v>
      </c>
      <c r="AX150" s="13" t="s">
        <v>80</v>
      </c>
      <c r="AY150" s="244" t="s">
        <v>130</v>
      </c>
    </row>
    <row r="151" s="13" customFormat="1">
      <c r="A151" s="13"/>
      <c r="B151" s="233"/>
      <c r="C151" s="234"/>
      <c r="D151" s="235" t="s">
        <v>138</v>
      </c>
      <c r="E151" s="236" t="s">
        <v>1</v>
      </c>
      <c r="F151" s="237" t="s">
        <v>558</v>
      </c>
      <c r="G151" s="234"/>
      <c r="H151" s="238">
        <v>-3.1349999999999998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138</v>
      </c>
      <c r="AU151" s="244" t="s">
        <v>90</v>
      </c>
      <c r="AV151" s="13" t="s">
        <v>90</v>
      </c>
      <c r="AW151" s="13" t="s">
        <v>35</v>
      </c>
      <c r="AX151" s="13" t="s">
        <v>80</v>
      </c>
      <c r="AY151" s="244" t="s">
        <v>130</v>
      </c>
    </row>
    <row r="152" s="13" customFormat="1">
      <c r="A152" s="13"/>
      <c r="B152" s="233"/>
      <c r="C152" s="234"/>
      <c r="D152" s="235" t="s">
        <v>138</v>
      </c>
      <c r="E152" s="236" t="s">
        <v>1</v>
      </c>
      <c r="F152" s="237" t="s">
        <v>559</v>
      </c>
      <c r="G152" s="234"/>
      <c r="H152" s="238">
        <v>-15</v>
      </c>
      <c r="I152" s="239"/>
      <c r="J152" s="234"/>
      <c r="K152" s="234"/>
      <c r="L152" s="240"/>
      <c r="M152" s="241"/>
      <c r="N152" s="242"/>
      <c r="O152" s="242"/>
      <c r="P152" s="242"/>
      <c r="Q152" s="242"/>
      <c r="R152" s="242"/>
      <c r="S152" s="242"/>
      <c r="T152" s="24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4" t="s">
        <v>138</v>
      </c>
      <c r="AU152" s="244" t="s">
        <v>90</v>
      </c>
      <c r="AV152" s="13" t="s">
        <v>90</v>
      </c>
      <c r="AW152" s="13" t="s">
        <v>35</v>
      </c>
      <c r="AX152" s="13" t="s">
        <v>80</v>
      </c>
      <c r="AY152" s="244" t="s">
        <v>130</v>
      </c>
    </row>
    <row r="153" s="15" customFormat="1">
      <c r="A153" s="15"/>
      <c r="B153" s="266"/>
      <c r="C153" s="267"/>
      <c r="D153" s="235" t="s">
        <v>138</v>
      </c>
      <c r="E153" s="268" t="s">
        <v>1</v>
      </c>
      <c r="F153" s="269" t="s">
        <v>344</v>
      </c>
      <c r="G153" s="267"/>
      <c r="H153" s="270">
        <v>44.471000000000018</v>
      </c>
      <c r="I153" s="271"/>
      <c r="J153" s="267"/>
      <c r="K153" s="267"/>
      <c r="L153" s="272"/>
      <c r="M153" s="273"/>
      <c r="N153" s="274"/>
      <c r="O153" s="274"/>
      <c r="P153" s="274"/>
      <c r="Q153" s="274"/>
      <c r="R153" s="274"/>
      <c r="S153" s="274"/>
      <c r="T153" s="27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76" t="s">
        <v>138</v>
      </c>
      <c r="AU153" s="276" t="s">
        <v>90</v>
      </c>
      <c r="AV153" s="15" t="s">
        <v>136</v>
      </c>
      <c r="AW153" s="15" t="s">
        <v>35</v>
      </c>
      <c r="AX153" s="15" t="s">
        <v>88</v>
      </c>
      <c r="AY153" s="276" t="s">
        <v>130</v>
      </c>
    </row>
    <row r="154" s="2" customFormat="1" ht="24.15" customHeight="1">
      <c r="A154" s="38"/>
      <c r="B154" s="39"/>
      <c r="C154" s="219" t="s">
        <v>168</v>
      </c>
      <c r="D154" s="219" t="s">
        <v>132</v>
      </c>
      <c r="E154" s="220" t="s">
        <v>560</v>
      </c>
      <c r="F154" s="221" t="s">
        <v>561</v>
      </c>
      <c r="G154" s="222" t="s">
        <v>202</v>
      </c>
      <c r="H154" s="223">
        <v>22.236000000000001</v>
      </c>
      <c r="I154" s="224"/>
      <c r="J154" s="225">
        <f>ROUND(I154*H154,2)</f>
        <v>0</v>
      </c>
      <c r="K154" s="226"/>
      <c r="L154" s="44"/>
      <c r="M154" s="227" t="s">
        <v>1</v>
      </c>
      <c r="N154" s="228" t="s">
        <v>45</v>
      </c>
      <c r="O154" s="91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1" t="s">
        <v>136</v>
      </c>
      <c r="AT154" s="231" t="s">
        <v>132</v>
      </c>
      <c r="AU154" s="231" t="s">
        <v>90</v>
      </c>
      <c r="AY154" s="17" t="s">
        <v>130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7" t="s">
        <v>88</v>
      </c>
      <c r="BK154" s="232">
        <f>ROUND(I154*H154,2)</f>
        <v>0</v>
      </c>
      <c r="BL154" s="17" t="s">
        <v>136</v>
      </c>
      <c r="BM154" s="231" t="s">
        <v>562</v>
      </c>
    </row>
    <row r="155" s="13" customFormat="1">
      <c r="A155" s="13"/>
      <c r="B155" s="233"/>
      <c r="C155" s="234"/>
      <c r="D155" s="235" t="s">
        <v>138</v>
      </c>
      <c r="E155" s="236" t="s">
        <v>1</v>
      </c>
      <c r="F155" s="237" t="s">
        <v>563</v>
      </c>
      <c r="G155" s="234"/>
      <c r="H155" s="238">
        <v>22.236000000000001</v>
      </c>
      <c r="I155" s="239"/>
      <c r="J155" s="234"/>
      <c r="K155" s="234"/>
      <c r="L155" s="240"/>
      <c r="M155" s="241"/>
      <c r="N155" s="242"/>
      <c r="O155" s="242"/>
      <c r="P155" s="242"/>
      <c r="Q155" s="242"/>
      <c r="R155" s="242"/>
      <c r="S155" s="242"/>
      <c r="T155" s="24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4" t="s">
        <v>138</v>
      </c>
      <c r="AU155" s="244" t="s">
        <v>90</v>
      </c>
      <c r="AV155" s="13" t="s">
        <v>90</v>
      </c>
      <c r="AW155" s="13" t="s">
        <v>35</v>
      </c>
      <c r="AX155" s="13" t="s">
        <v>88</v>
      </c>
      <c r="AY155" s="244" t="s">
        <v>130</v>
      </c>
    </row>
    <row r="156" s="2" customFormat="1" ht="24.15" customHeight="1">
      <c r="A156" s="38"/>
      <c r="B156" s="39"/>
      <c r="C156" s="219" t="s">
        <v>173</v>
      </c>
      <c r="D156" s="219" t="s">
        <v>132</v>
      </c>
      <c r="E156" s="220" t="s">
        <v>312</v>
      </c>
      <c r="F156" s="221" t="s">
        <v>313</v>
      </c>
      <c r="G156" s="222" t="s">
        <v>135</v>
      </c>
      <c r="H156" s="223">
        <v>100</v>
      </c>
      <c r="I156" s="224"/>
      <c r="J156" s="225">
        <f>ROUND(I156*H156,2)</f>
        <v>0</v>
      </c>
      <c r="K156" s="226"/>
      <c r="L156" s="44"/>
      <c r="M156" s="227" t="s">
        <v>1</v>
      </c>
      <c r="N156" s="228" t="s">
        <v>45</v>
      </c>
      <c r="O156" s="91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136</v>
      </c>
      <c r="AT156" s="231" t="s">
        <v>132</v>
      </c>
      <c r="AU156" s="231" t="s">
        <v>90</v>
      </c>
      <c r="AY156" s="17" t="s">
        <v>130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88</v>
      </c>
      <c r="BK156" s="232">
        <f>ROUND(I156*H156,2)</f>
        <v>0</v>
      </c>
      <c r="BL156" s="17" t="s">
        <v>136</v>
      </c>
      <c r="BM156" s="231" t="s">
        <v>564</v>
      </c>
    </row>
    <row r="157" s="13" customFormat="1">
      <c r="A157" s="13"/>
      <c r="B157" s="233"/>
      <c r="C157" s="234"/>
      <c r="D157" s="235" t="s">
        <v>138</v>
      </c>
      <c r="E157" s="236" t="s">
        <v>1</v>
      </c>
      <c r="F157" s="237" t="s">
        <v>565</v>
      </c>
      <c r="G157" s="234"/>
      <c r="H157" s="238">
        <v>100</v>
      </c>
      <c r="I157" s="239"/>
      <c r="J157" s="234"/>
      <c r="K157" s="234"/>
      <c r="L157" s="240"/>
      <c r="M157" s="241"/>
      <c r="N157" s="242"/>
      <c r="O157" s="242"/>
      <c r="P157" s="242"/>
      <c r="Q157" s="242"/>
      <c r="R157" s="242"/>
      <c r="S157" s="242"/>
      <c r="T157" s="24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4" t="s">
        <v>138</v>
      </c>
      <c r="AU157" s="244" t="s">
        <v>90</v>
      </c>
      <c r="AV157" s="13" t="s">
        <v>90</v>
      </c>
      <c r="AW157" s="13" t="s">
        <v>35</v>
      </c>
      <c r="AX157" s="13" t="s">
        <v>80</v>
      </c>
      <c r="AY157" s="244" t="s">
        <v>130</v>
      </c>
    </row>
    <row r="158" s="15" customFormat="1">
      <c r="A158" s="15"/>
      <c r="B158" s="266"/>
      <c r="C158" s="267"/>
      <c r="D158" s="235" t="s">
        <v>138</v>
      </c>
      <c r="E158" s="268" t="s">
        <v>1</v>
      </c>
      <c r="F158" s="269" t="s">
        <v>344</v>
      </c>
      <c r="G158" s="267"/>
      <c r="H158" s="270">
        <v>100</v>
      </c>
      <c r="I158" s="271"/>
      <c r="J158" s="267"/>
      <c r="K158" s="267"/>
      <c r="L158" s="272"/>
      <c r="M158" s="273"/>
      <c r="N158" s="274"/>
      <c r="O158" s="274"/>
      <c r="P158" s="274"/>
      <c r="Q158" s="274"/>
      <c r="R158" s="274"/>
      <c r="S158" s="274"/>
      <c r="T158" s="27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6" t="s">
        <v>138</v>
      </c>
      <c r="AU158" s="276" t="s">
        <v>90</v>
      </c>
      <c r="AV158" s="15" t="s">
        <v>136</v>
      </c>
      <c r="AW158" s="15" t="s">
        <v>35</v>
      </c>
      <c r="AX158" s="15" t="s">
        <v>88</v>
      </c>
      <c r="AY158" s="276" t="s">
        <v>130</v>
      </c>
    </row>
    <row r="159" s="2" customFormat="1" ht="16.5" customHeight="1">
      <c r="A159" s="38"/>
      <c r="B159" s="39"/>
      <c r="C159" s="255" t="s">
        <v>178</v>
      </c>
      <c r="D159" s="255" t="s">
        <v>316</v>
      </c>
      <c r="E159" s="256" t="s">
        <v>317</v>
      </c>
      <c r="F159" s="257" t="s">
        <v>318</v>
      </c>
      <c r="G159" s="258" t="s">
        <v>319</v>
      </c>
      <c r="H159" s="259">
        <v>2</v>
      </c>
      <c r="I159" s="260"/>
      <c r="J159" s="261">
        <f>ROUND(I159*H159,2)</f>
        <v>0</v>
      </c>
      <c r="K159" s="262"/>
      <c r="L159" s="263"/>
      <c r="M159" s="264" t="s">
        <v>1</v>
      </c>
      <c r="N159" s="265" t="s">
        <v>45</v>
      </c>
      <c r="O159" s="91"/>
      <c r="P159" s="229">
        <f>O159*H159</f>
        <v>0</v>
      </c>
      <c r="Q159" s="229">
        <v>0.001</v>
      </c>
      <c r="R159" s="229">
        <f>Q159*H159</f>
        <v>0.002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168</v>
      </c>
      <c r="AT159" s="231" t="s">
        <v>316</v>
      </c>
      <c r="AU159" s="231" t="s">
        <v>90</v>
      </c>
      <c r="AY159" s="17" t="s">
        <v>130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88</v>
      </c>
      <c r="BK159" s="232">
        <f>ROUND(I159*H159,2)</f>
        <v>0</v>
      </c>
      <c r="BL159" s="17" t="s">
        <v>136</v>
      </c>
      <c r="BM159" s="231" t="s">
        <v>566</v>
      </c>
    </row>
    <row r="160" s="13" customFormat="1">
      <c r="A160" s="13"/>
      <c r="B160" s="233"/>
      <c r="C160" s="234"/>
      <c r="D160" s="235" t="s">
        <v>138</v>
      </c>
      <c r="E160" s="234"/>
      <c r="F160" s="237" t="s">
        <v>567</v>
      </c>
      <c r="G160" s="234"/>
      <c r="H160" s="238">
        <v>2</v>
      </c>
      <c r="I160" s="239"/>
      <c r="J160" s="234"/>
      <c r="K160" s="234"/>
      <c r="L160" s="240"/>
      <c r="M160" s="241"/>
      <c r="N160" s="242"/>
      <c r="O160" s="242"/>
      <c r="P160" s="242"/>
      <c r="Q160" s="242"/>
      <c r="R160" s="242"/>
      <c r="S160" s="242"/>
      <c r="T160" s="24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4" t="s">
        <v>138</v>
      </c>
      <c r="AU160" s="244" t="s">
        <v>90</v>
      </c>
      <c r="AV160" s="13" t="s">
        <v>90</v>
      </c>
      <c r="AW160" s="13" t="s">
        <v>4</v>
      </c>
      <c r="AX160" s="13" t="s">
        <v>88</v>
      </c>
      <c r="AY160" s="244" t="s">
        <v>130</v>
      </c>
    </row>
    <row r="161" s="2" customFormat="1" ht="24.15" customHeight="1">
      <c r="A161" s="38"/>
      <c r="B161" s="39"/>
      <c r="C161" s="219" t="s">
        <v>183</v>
      </c>
      <c r="D161" s="219" t="s">
        <v>132</v>
      </c>
      <c r="E161" s="220" t="s">
        <v>568</v>
      </c>
      <c r="F161" s="221" t="s">
        <v>569</v>
      </c>
      <c r="G161" s="222" t="s">
        <v>135</v>
      </c>
      <c r="H161" s="223">
        <v>100</v>
      </c>
      <c r="I161" s="224"/>
      <c r="J161" s="225">
        <f>ROUND(I161*H161,2)</f>
        <v>0</v>
      </c>
      <c r="K161" s="226"/>
      <c r="L161" s="44"/>
      <c r="M161" s="227" t="s">
        <v>1</v>
      </c>
      <c r="N161" s="228" t="s">
        <v>45</v>
      </c>
      <c r="O161" s="91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1" t="s">
        <v>136</v>
      </c>
      <c r="AT161" s="231" t="s">
        <v>132</v>
      </c>
      <c r="AU161" s="231" t="s">
        <v>90</v>
      </c>
      <c r="AY161" s="17" t="s">
        <v>130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7" t="s">
        <v>88</v>
      </c>
      <c r="BK161" s="232">
        <f>ROUND(I161*H161,2)</f>
        <v>0</v>
      </c>
      <c r="BL161" s="17" t="s">
        <v>136</v>
      </c>
      <c r="BM161" s="231" t="s">
        <v>570</v>
      </c>
    </row>
    <row r="162" s="13" customFormat="1">
      <c r="A162" s="13"/>
      <c r="B162" s="233"/>
      <c r="C162" s="234"/>
      <c r="D162" s="235" t="s">
        <v>138</v>
      </c>
      <c r="E162" s="236" t="s">
        <v>1</v>
      </c>
      <c r="F162" s="237" t="s">
        <v>571</v>
      </c>
      <c r="G162" s="234"/>
      <c r="H162" s="238">
        <v>100</v>
      </c>
      <c r="I162" s="239"/>
      <c r="J162" s="234"/>
      <c r="K162" s="234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138</v>
      </c>
      <c r="AU162" s="244" t="s">
        <v>90</v>
      </c>
      <c r="AV162" s="13" t="s">
        <v>90</v>
      </c>
      <c r="AW162" s="13" t="s">
        <v>35</v>
      </c>
      <c r="AX162" s="13" t="s">
        <v>88</v>
      </c>
      <c r="AY162" s="244" t="s">
        <v>130</v>
      </c>
    </row>
    <row r="163" s="2" customFormat="1" ht="24.15" customHeight="1">
      <c r="A163" s="38"/>
      <c r="B163" s="39"/>
      <c r="C163" s="219" t="s">
        <v>188</v>
      </c>
      <c r="D163" s="219" t="s">
        <v>132</v>
      </c>
      <c r="E163" s="220" t="s">
        <v>572</v>
      </c>
      <c r="F163" s="221" t="s">
        <v>573</v>
      </c>
      <c r="G163" s="222" t="s">
        <v>135</v>
      </c>
      <c r="H163" s="223">
        <v>60</v>
      </c>
      <c r="I163" s="224"/>
      <c r="J163" s="225">
        <f>ROUND(I163*H163,2)</f>
        <v>0</v>
      </c>
      <c r="K163" s="226"/>
      <c r="L163" s="44"/>
      <c r="M163" s="227" t="s">
        <v>1</v>
      </c>
      <c r="N163" s="228" t="s">
        <v>45</v>
      </c>
      <c r="O163" s="91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1" t="s">
        <v>136</v>
      </c>
      <c r="AT163" s="231" t="s">
        <v>132</v>
      </c>
      <c r="AU163" s="231" t="s">
        <v>90</v>
      </c>
      <c r="AY163" s="17" t="s">
        <v>130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7" t="s">
        <v>88</v>
      </c>
      <c r="BK163" s="232">
        <f>ROUND(I163*H163,2)</f>
        <v>0</v>
      </c>
      <c r="BL163" s="17" t="s">
        <v>136</v>
      </c>
      <c r="BM163" s="231" t="s">
        <v>574</v>
      </c>
    </row>
    <row r="164" s="13" customFormat="1">
      <c r="A164" s="13"/>
      <c r="B164" s="233"/>
      <c r="C164" s="234"/>
      <c r="D164" s="235" t="s">
        <v>138</v>
      </c>
      <c r="E164" s="236" t="s">
        <v>1</v>
      </c>
      <c r="F164" s="237" t="s">
        <v>575</v>
      </c>
      <c r="G164" s="234"/>
      <c r="H164" s="238">
        <v>60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138</v>
      </c>
      <c r="AU164" s="244" t="s">
        <v>90</v>
      </c>
      <c r="AV164" s="13" t="s">
        <v>90</v>
      </c>
      <c r="AW164" s="13" t="s">
        <v>35</v>
      </c>
      <c r="AX164" s="13" t="s">
        <v>88</v>
      </c>
      <c r="AY164" s="244" t="s">
        <v>130</v>
      </c>
    </row>
    <row r="165" s="12" customFormat="1" ht="22.8" customHeight="1">
      <c r="A165" s="12"/>
      <c r="B165" s="203"/>
      <c r="C165" s="204"/>
      <c r="D165" s="205" t="s">
        <v>79</v>
      </c>
      <c r="E165" s="217" t="s">
        <v>90</v>
      </c>
      <c r="F165" s="217" t="s">
        <v>576</v>
      </c>
      <c r="G165" s="204"/>
      <c r="H165" s="204"/>
      <c r="I165" s="207"/>
      <c r="J165" s="218">
        <f>BK165</f>
        <v>0</v>
      </c>
      <c r="K165" s="204"/>
      <c r="L165" s="209"/>
      <c r="M165" s="210"/>
      <c r="N165" s="211"/>
      <c r="O165" s="211"/>
      <c r="P165" s="212">
        <f>SUM(P166:P190)</f>
        <v>0</v>
      </c>
      <c r="Q165" s="211"/>
      <c r="R165" s="212">
        <f>SUM(R166:R190)</f>
        <v>0.7201649</v>
      </c>
      <c r="S165" s="211"/>
      <c r="T165" s="213">
        <f>SUM(T166:T190)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4" t="s">
        <v>88</v>
      </c>
      <c r="AT165" s="215" t="s">
        <v>79</v>
      </c>
      <c r="AU165" s="215" t="s">
        <v>88</v>
      </c>
      <c r="AY165" s="214" t="s">
        <v>130</v>
      </c>
      <c r="BK165" s="216">
        <f>SUM(BK166:BK190)</f>
        <v>0</v>
      </c>
    </row>
    <row r="166" s="2" customFormat="1" ht="24.15" customHeight="1">
      <c r="A166" s="38"/>
      <c r="B166" s="39"/>
      <c r="C166" s="219" t="s">
        <v>194</v>
      </c>
      <c r="D166" s="219" t="s">
        <v>132</v>
      </c>
      <c r="E166" s="220" t="s">
        <v>577</v>
      </c>
      <c r="F166" s="221" t="s">
        <v>578</v>
      </c>
      <c r="G166" s="222" t="s">
        <v>293</v>
      </c>
      <c r="H166" s="223">
        <v>0.19900000000000001</v>
      </c>
      <c r="I166" s="224"/>
      <c r="J166" s="225">
        <f>ROUND(I166*H166,2)</f>
        <v>0</v>
      </c>
      <c r="K166" s="226"/>
      <c r="L166" s="44"/>
      <c r="M166" s="227" t="s">
        <v>1</v>
      </c>
      <c r="N166" s="228" t="s">
        <v>45</v>
      </c>
      <c r="O166" s="91"/>
      <c r="P166" s="229">
        <f>O166*H166</f>
        <v>0</v>
      </c>
      <c r="Q166" s="229">
        <v>1.0597399999999999</v>
      </c>
      <c r="R166" s="229">
        <f>Q166*H166</f>
        <v>0.21088825999999999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136</v>
      </c>
      <c r="AT166" s="231" t="s">
        <v>132</v>
      </c>
      <c r="AU166" s="231" t="s">
        <v>90</v>
      </c>
      <c r="AY166" s="17" t="s">
        <v>130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88</v>
      </c>
      <c r="BK166" s="232">
        <f>ROUND(I166*H166,2)</f>
        <v>0</v>
      </c>
      <c r="BL166" s="17" t="s">
        <v>136</v>
      </c>
      <c r="BM166" s="231" t="s">
        <v>579</v>
      </c>
    </row>
    <row r="167" s="14" customFormat="1">
      <c r="A167" s="14"/>
      <c r="B167" s="245"/>
      <c r="C167" s="246"/>
      <c r="D167" s="235" t="s">
        <v>138</v>
      </c>
      <c r="E167" s="247" t="s">
        <v>1</v>
      </c>
      <c r="F167" s="248" t="s">
        <v>580</v>
      </c>
      <c r="G167" s="246"/>
      <c r="H167" s="247" t="s">
        <v>1</v>
      </c>
      <c r="I167" s="249"/>
      <c r="J167" s="246"/>
      <c r="K167" s="246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138</v>
      </c>
      <c r="AU167" s="254" t="s">
        <v>90</v>
      </c>
      <c r="AV167" s="14" t="s">
        <v>88</v>
      </c>
      <c r="AW167" s="14" t="s">
        <v>35</v>
      </c>
      <c r="AX167" s="14" t="s">
        <v>80</v>
      </c>
      <c r="AY167" s="254" t="s">
        <v>130</v>
      </c>
    </row>
    <row r="168" s="13" customFormat="1">
      <c r="A168" s="13"/>
      <c r="B168" s="233"/>
      <c r="C168" s="234"/>
      <c r="D168" s="235" t="s">
        <v>138</v>
      </c>
      <c r="E168" s="236" t="s">
        <v>1</v>
      </c>
      <c r="F168" s="237" t="s">
        <v>581</v>
      </c>
      <c r="G168" s="234"/>
      <c r="H168" s="238">
        <v>0.050000000000000003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138</v>
      </c>
      <c r="AU168" s="244" t="s">
        <v>90</v>
      </c>
      <c r="AV168" s="13" t="s">
        <v>90</v>
      </c>
      <c r="AW168" s="13" t="s">
        <v>35</v>
      </c>
      <c r="AX168" s="13" t="s">
        <v>80</v>
      </c>
      <c r="AY168" s="244" t="s">
        <v>130</v>
      </c>
    </row>
    <row r="169" s="13" customFormat="1">
      <c r="A169" s="13"/>
      <c r="B169" s="233"/>
      <c r="C169" s="234"/>
      <c r="D169" s="235" t="s">
        <v>138</v>
      </c>
      <c r="E169" s="236" t="s">
        <v>1</v>
      </c>
      <c r="F169" s="237" t="s">
        <v>582</v>
      </c>
      <c r="G169" s="234"/>
      <c r="H169" s="238">
        <v>0.14899999999999999</v>
      </c>
      <c r="I169" s="239"/>
      <c r="J169" s="234"/>
      <c r="K169" s="234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138</v>
      </c>
      <c r="AU169" s="244" t="s">
        <v>90</v>
      </c>
      <c r="AV169" s="13" t="s">
        <v>90</v>
      </c>
      <c r="AW169" s="13" t="s">
        <v>35</v>
      </c>
      <c r="AX169" s="13" t="s">
        <v>80</v>
      </c>
      <c r="AY169" s="244" t="s">
        <v>130</v>
      </c>
    </row>
    <row r="170" s="15" customFormat="1">
      <c r="A170" s="15"/>
      <c r="B170" s="266"/>
      <c r="C170" s="267"/>
      <c r="D170" s="235" t="s">
        <v>138</v>
      </c>
      <c r="E170" s="268" t="s">
        <v>1</v>
      </c>
      <c r="F170" s="269" t="s">
        <v>344</v>
      </c>
      <c r="G170" s="267"/>
      <c r="H170" s="270">
        <v>0.19900000000000001</v>
      </c>
      <c r="I170" s="271"/>
      <c r="J170" s="267"/>
      <c r="K170" s="267"/>
      <c r="L170" s="272"/>
      <c r="M170" s="273"/>
      <c r="N170" s="274"/>
      <c r="O170" s="274"/>
      <c r="P170" s="274"/>
      <c r="Q170" s="274"/>
      <c r="R170" s="274"/>
      <c r="S170" s="274"/>
      <c r="T170" s="27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6" t="s">
        <v>138</v>
      </c>
      <c r="AU170" s="276" t="s">
        <v>90</v>
      </c>
      <c r="AV170" s="15" t="s">
        <v>136</v>
      </c>
      <c r="AW170" s="15" t="s">
        <v>35</v>
      </c>
      <c r="AX170" s="15" t="s">
        <v>88</v>
      </c>
      <c r="AY170" s="276" t="s">
        <v>130</v>
      </c>
    </row>
    <row r="171" s="2" customFormat="1" ht="24.15" customHeight="1">
      <c r="A171" s="38"/>
      <c r="B171" s="39"/>
      <c r="C171" s="219" t="s">
        <v>199</v>
      </c>
      <c r="D171" s="219" t="s">
        <v>132</v>
      </c>
      <c r="E171" s="220" t="s">
        <v>583</v>
      </c>
      <c r="F171" s="221" t="s">
        <v>584</v>
      </c>
      <c r="G171" s="222" t="s">
        <v>202</v>
      </c>
      <c r="H171" s="223">
        <v>3.024</v>
      </c>
      <c r="I171" s="224"/>
      <c r="J171" s="225">
        <f>ROUND(I171*H171,2)</f>
        <v>0</v>
      </c>
      <c r="K171" s="226"/>
      <c r="L171" s="44"/>
      <c r="M171" s="227" t="s">
        <v>1</v>
      </c>
      <c r="N171" s="228" t="s">
        <v>45</v>
      </c>
      <c r="O171" s="91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1" t="s">
        <v>136</v>
      </c>
      <c r="AT171" s="231" t="s">
        <v>132</v>
      </c>
      <c r="AU171" s="231" t="s">
        <v>90</v>
      </c>
      <c r="AY171" s="17" t="s">
        <v>130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7" t="s">
        <v>88</v>
      </c>
      <c r="BK171" s="232">
        <f>ROUND(I171*H171,2)</f>
        <v>0</v>
      </c>
      <c r="BL171" s="17" t="s">
        <v>136</v>
      </c>
      <c r="BM171" s="231" t="s">
        <v>585</v>
      </c>
    </row>
    <row r="172" s="13" customFormat="1">
      <c r="A172" s="13"/>
      <c r="B172" s="233"/>
      <c r="C172" s="234"/>
      <c r="D172" s="235" t="s">
        <v>138</v>
      </c>
      <c r="E172" s="236" t="s">
        <v>1</v>
      </c>
      <c r="F172" s="237" t="s">
        <v>586</v>
      </c>
      <c r="G172" s="234"/>
      <c r="H172" s="238">
        <v>1.6319999999999999</v>
      </c>
      <c r="I172" s="239"/>
      <c r="J172" s="234"/>
      <c r="K172" s="234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138</v>
      </c>
      <c r="AU172" s="244" t="s">
        <v>90</v>
      </c>
      <c r="AV172" s="13" t="s">
        <v>90</v>
      </c>
      <c r="AW172" s="13" t="s">
        <v>35</v>
      </c>
      <c r="AX172" s="13" t="s">
        <v>80</v>
      </c>
      <c r="AY172" s="244" t="s">
        <v>130</v>
      </c>
    </row>
    <row r="173" s="13" customFormat="1">
      <c r="A173" s="13"/>
      <c r="B173" s="233"/>
      <c r="C173" s="234"/>
      <c r="D173" s="235" t="s">
        <v>138</v>
      </c>
      <c r="E173" s="236" t="s">
        <v>1</v>
      </c>
      <c r="F173" s="237" t="s">
        <v>587</v>
      </c>
      <c r="G173" s="234"/>
      <c r="H173" s="238">
        <v>1.3919999999999999</v>
      </c>
      <c r="I173" s="239"/>
      <c r="J173" s="234"/>
      <c r="K173" s="234"/>
      <c r="L173" s="240"/>
      <c r="M173" s="241"/>
      <c r="N173" s="242"/>
      <c r="O173" s="242"/>
      <c r="P173" s="242"/>
      <c r="Q173" s="242"/>
      <c r="R173" s="242"/>
      <c r="S173" s="242"/>
      <c r="T173" s="24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4" t="s">
        <v>138</v>
      </c>
      <c r="AU173" s="244" t="s">
        <v>90</v>
      </c>
      <c r="AV173" s="13" t="s">
        <v>90</v>
      </c>
      <c r="AW173" s="13" t="s">
        <v>35</v>
      </c>
      <c r="AX173" s="13" t="s">
        <v>80</v>
      </c>
      <c r="AY173" s="244" t="s">
        <v>130</v>
      </c>
    </row>
    <row r="174" s="15" customFormat="1">
      <c r="A174" s="15"/>
      <c r="B174" s="266"/>
      <c r="C174" s="267"/>
      <c r="D174" s="235" t="s">
        <v>138</v>
      </c>
      <c r="E174" s="268" t="s">
        <v>1</v>
      </c>
      <c r="F174" s="269" t="s">
        <v>344</v>
      </c>
      <c r="G174" s="267"/>
      <c r="H174" s="270">
        <v>3.024</v>
      </c>
      <c r="I174" s="271"/>
      <c r="J174" s="267"/>
      <c r="K174" s="267"/>
      <c r="L174" s="272"/>
      <c r="M174" s="273"/>
      <c r="N174" s="274"/>
      <c r="O174" s="274"/>
      <c r="P174" s="274"/>
      <c r="Q174" s="274"/>
      <c r="R174" s="274"/>
      <c r="S174" s="274"/>
      <c r="T174" s="27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76" t="s">
        <v>138</v>
      </c>
      <c r="AU174" s="276" t="s">
        <v>90</v>
      </c>
      <c r="AV174" s="15" t="s">
        <v>136</v>
      </c>
      <c r="AW174" s="15" t="s">
        <v>35</v>
      </c>
      <c r="AX174" s="15" t="s">
        <v>88</v>
      </c>
      <c r="AY174" s="276" t="s">
        <v>130</v>
      </c>
    </row>
    <row r="175" s="2" customFormat="1" ht="24.15" customHeight="1">
      <c r="A175" s="38"/>
      <c r="B175" s="39"/>
      <c r="C175" s="219" t="s">
        <v>8</v>
      </c>
      <c r="D175" s="219" t="s">
        <v>132</v>
      </c>
      <c r="E175" s="220" t="s">
        <v>588</v>
      </c>
      <c r="F175" s="221" t="s">
        <v>589</v>
      </c>
      <c r="G175" s="222" t="s">
        <v>202</v>
      </c>
      <c r="H175" s="223">
        <v>3.0150000000000001</v>
      </c>
      <c r="I175" s="224"/>
      <c r="J175" s="225">
        <f>ROUND(I175*H175,2)</f>
        <v>0</v>
      </c>
      <c r="K175" s="226"/>
      <c r="L175" s="44"/>
      <c r="M175" s="227" t="s">
        <v>1</v>
      </c>
      <c r="N175" s="228" t="s">
        <v>45</v>
      </c>
      <c r="O175" s="91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1" t="s">
        <v>136</v>
      </c>
      <c r="AT175" s="231" t="s">
        <v>132</v>
      </c>
      <c r="AU175" s="231" t="s">
        <v>90</v>
      </c>
      <c r="AY175" s="17" t="s">
        <v>130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7" t="s">
        <v>88</v>
      </c>
      <c r="BK175" s="232">
        <f>ROUND(I175*H175,2)</f>
        <v>0</v>
      </c>
      <c r="BL175" s="17" t="s">
        <v>136</v>
      </c>
      <c r="BM175" s="231" t="s">
        <v>590</v>
      </c>
    </row>
    <row r="176" s="14" customFormat="1">
      <c r="A176" s="14"/>
      <c r="B176" s="245"/>
      <c r="C176" s="246"/>
      <c r="D176" s="235" t="s">
        <v>138</v>
      </c>
      <c r="E176" s="247" t="s">
        <v>1</v>
      </c>
      <c r="F176" s="248" t="s">
        <v>591</v>
      </c>
      <c r="G176" s="246"/>
      <c r="H176" s="247" t="s">
        <v>1</v>
      </c>
      <c r="I176" s="249"/>
      <c r="J176" s="246"/>
      <c r="K176" s="246"/>
      <c r="L176" s="250"/>
      <c r="M176" s="251"/>
      <c r="N176" s="252"/>
      <c r="O176" s="252"/>
      <c r="P176" s="252"/>
      <c r="Q176" s="252"/>
      <c r="R176" s="252"/>
      <c r="S176" s="252"/>
      <c r="T176" s="25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4" t="s">
        <v>138</v>
      </c>
      <c r="AU176" s="254" t="s">
        <v>90</v>
      </c>
      <c r="AV176" s="14" t="s">
        <v>88</v>
      </c>
      <c r="AW176" s="14" t="s">
        <v>35</v>
      </c>
      <c r="AX176" s="14" t="s">
        <v>80</v>
      </c>
      <c r="AY176" s="254" t="s">
        <v>130</v>
      </c>
    </row>
    <row r="177" s="13" customFormat="1">
      <c r="A177" s="13"/>
      <c r="B177" s="233"/>
      <c r="C177" s="234"/>
      <c r="D177" s="235" t="s">
        <v>138</v>
      </c>
      <c r="E177" s="236" t="s">
        <v>1</v>
      </c>
      <c r="F177" s="237" t="s">
        <v>592</v>
      </c>
      <c r="G177" s="234"/>
      <c r="H177" s="238">
        <v>1.26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138</v>
      </c>
      <c r="AU177" s="244" t="s">
        <v>90</v>
      </c>
      <c r="AV177" s="13" t="s">
        <v>90</v>
      </c>
      <c r="AW177" s="13" t="s">
        <v>35</v>
      </c>
      <c r="AX177" s="13" t="s">
        <v>80</v>
      </c>
      <c r="AY177" s="244" t="s">
        <v>130</v>
      </c>
    </row>
    <row r="178" s="13" customFormat="1">
      <c r="A178" s="13"/>
      <c r="B178" s="233"/>
      <c r="C178" s="234"/>
      <c r="D178" s="235" t="s">
        <v>138</v>
      </c>
      <c r="E178" s="236" t="s">
        <v>1</v>
      </c>
      <c r="F178" s="237" t="s">
        <v>593</v>
      </c>
      <c r="G178" s="234"/>
      <c r="H178" s="238">
        <v>1.7549999999999999</v>
      </c>
      <c r="I178" s="239"/>
      <c r="J178" s="234"/>
      <c r="K178" s="234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138</v>
      </c>
      <c r="AU178" s="244" t="s">
        <v>90</v>
      </c>
      <c r="AV178" s="13" t="s">
        <v>90</v>
      </c>
      <c r="AW178" s="13" t="s">
        <v>35</v>
      </c>
      <c r="AX178" s="13" t="s">
        <v>80</v>
      </c>
      <c r="AY178" s="244" t="s">
        <v>130</v>
      </c>
    </row>
    <row r="179" s="15" customFormat="1">
      <c r="A179" s="15"/>
      <c r="B179" s="266"/>
      <c r="C179" s="267"/>
      <c r="D179" s="235" t="s">
        <v>138</v>
      </c>
      <c r="E179" s="268" t="s">
        <v>1</v>
      </c>
      <c r="F179" s="269" t="s">
        <v>344</v>
      </c>
      <c r="G179" s="267"/>
      <c r="H179" s="270">
        <v>3.0149999999999997</v>
      </c>
      <c r="I179" s="271"/>
      <c r="J179" s="267"/>
      <c r="K179" s="267"/>
      <c r="L179" s="272"/>
      <c r="M179" s="273"/>
      <c r="N179" s="274"/>
      <c r="O179" s="274"/>
      <c r="P179" s="274"/>
      <c r="Q179" s="274"/>
      <c r="R179" s="274"/>
      <c r="S179" s="274"/>
      <c r="T179" s="27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6" t="s">
        <v>138</v>
      </c>
      <c r="AU179" s="276" t="s">
        <v>90</v>
      </c>
      <c r="AV179" s="15" t="s">
        <v>136</v>
      </c>
      <c r="AW179" s="15" t="s">
        <v>35</v>
      </c>
      <c r="AX179" s="15" t="s">
        <v>88</v>
      </c>
      <c r="AY179" s="276" t="s">
        <v>130</v>
      </c>
    </row>
    <row r="180" s="2" customFormat="1" ht="37.8" customHeight="1">
      <c r="A180" s="38"/>
      <c r="B180" s="39"/>
      <c r="C180" s="219" t="s">
        <v>209</v>
      </c>
      <c r="D180" s="219" t="s">
        <v>132</v>
      </c>
      <c r="E180" s="220" t="s">
        <v>594</v>
      </c>
      <c r="F180" s="221" t="s">
        <v>595</v>
      </c>
      <c r="G180" s="222" t="s">
        <v>202</v>
      </c>
      <c r="H180" s="223">
        <v>3.0150000000000001</v>
      </c>
      <c r="I180" s="224"/>
      <c r="J180" s="225">
        <f>ROUND(I180*H180,2)</f>
        <v>0</v>
      </c>
      <c r="K180" s="226"/>
      <c r="L180" s="44"/>
      <c r="M180" s="227" t="s">
        <v>1</v>
      </c>
      <c r="N180" s="228" t="s">
        <v>45</v>
      </c>
      <c r="O180" s="91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1" t="s">
        <v>136</v>
      </c>
      <c r="AT180" s="231" t="s">
        <v>132</v>
      </c>
      <c r="AU180" s="231" t="s">
        <v>90</v>
      </c>
      <c r="AY180" s="17" t="s">
        <v>130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7" t="s">
        <v>88</v>
      </c>
      <c r="BK180" s="232">
        <f>ROUND(I180*H180,2)</f>
        <v>0</v>
      </c>
      <c r="BL180" s="17" t="s">
        <v>136</v>
      </c>
      <c r="BM180" s="231" t="s">
        <v>596</v>
      </c>
    </row>
    <row r="181" s="2" customFormat="1" ht="16.5" customHeight="1">
      <c r="A181" s="38"/>
      <c r="B181" s="39"/>
      <c r="C181" s="219" t="s">
        <v>213</v>
      </c>
      <c r="D181" s="219" t="s">
        <v>132</v>
      </c>
      <c r="E181" s="220" t="s">
        <v>597</v>
      </c>
      <c r="F181" s="221" t="s">
        <v>598</v>
      </c>
      <c r="G181" s="222" t="s">
        <v>135</v>
      </c>
      <c r="H181" s="223">
        <v>18.079999999999998</v>
      </c>
      <c r="I181" s="224"/>
      <c r="J181" s="225">
        <f>ROUND(I181*H181,2)</f>
        <v>0</v>
      </c>
      <c r="K181" s="226"/>
      <c r="L181" s="44"/>
      <c r="M181" s="227" t="s">
        <v>1</v>
      </c>
      <c r="N181" s="228" t="s">
        <v>45</v>
      </c>
      <c r="O181" s="91"/>
      <c r="P181" s="229">
        <f>O181*H181</f>
        <v>0</v>
      </c>
      <c r="Q181" s="229">
        <v>0.0014400000000000001</v>
      </c>
      <c r="R181" s="229">
        <f>Q181*H181</f>
        <v>0.026035199999999998</v>
      </c>
      <c r="S181" s="229">
        <v>0</v>
      </c>
      <c r="T181" s="23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1" t="s">
        <v>136</v>
      </c>
      <c r="AT181" s="231" t="s">
        <v>132</v>
      </c>
      <c r="AU181" s="231" t="s">
        <v>90</v>
      </c>
      <c r="AY181" s="17" t="s">
        <v>130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7" t="s">
        <v>88</v>
      </c>
      <c r="BK181" s="232">
        <f>ROUND(I181*H181,2)</f>
        <v>0</v>
      </c>
      <c r="BL181" s="17" t="s">
        <v>136</v>
      </c>
      <c r="BM181" s="231" t="s">
        <v>599</v>
      </c>
    </row>
    <row r="182" s="13" customFormat="1">
      <c r="A182" s="13"/>
      <c r="B182" s="233"/>
      <c r="C182" s="234"/>
      <c r="D182" s="235" t="s">
        <v>138</v>
      </c>
      <c r="E182" s="236" t="s">
        <v>1</v>
      </c>
      <c r="F182" s="237" t="s">
        <v>600</v>
      </c>
      <c r="G182" s="234"/>
      <c r="H182" s="238">
        <v>11.84</v>
      </c>
      <c r="I182" s="239"/>
      <c r="J182" s="234"/>
      <c r="K182" s="234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138</v>
      </c>
      <c r="AU182" s="244" t="s">
        <v>90</v>
      </c>
      <c r="AV182" s="13" t="s">
        <v>90</v>
      </c>
      <c r="AW182" s="13" t="s">
        <v>35</v>
      </c>
      <c r="AX182" s="13" t="s">
        <v>80</v>
      </c>
      <c r="AY182" s="244" t="s">
        <v>130</v>
      </c>
    </row>
    <row r="183" s="13" customFormat="1">
      <c r="A183" s="13"/>
      <c r="B183" s="233"/>
      <c r="C183" s="234"/>
      <c r="D183" s="235" t="s">
        <v>138</v>
      </c>
      <c r="E183" s="236" t="s">
        <v>1</v>
      </c>
      <c r="F183" s="237" t="s">
        <v>601</v>
      </c>
      <c r="G183" s="234"/>
      <c r="H183" s="238">
        <v>3.6000000000000001</v>
      </c>
      <c r="I183" s="239"/>
      <c r="J183" s="234"/>
      <c r="K183" s="234"/>
      <c r="L183" s="240"/>
      <c r="M183" s="241"/>
      <c r="N183" s="242"/>
      <c r="O183" s="242"/>
      <c r="P183" s="242"/>
      <c r="Q183" s="242"/>
      <c r="R183" s="242"/>
      <c r="S183" s="242"/>
      <c r="T183" s="24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4" t="s">
        <v>138</v>
      </c>
      <c r="AU183" s="244" t="s">
        <v>90</v>
      </c>
      <c r="AV183" s="13" t="s">
        <v>90</v>
      </c>
      <c r="AW183" s="13" t="s">
        <v>35</v>
      </c>
      <c r="AX183" s="13" t="s">
        <v>80</v>
      </c>
      <c r="AY183" s="244" t="s">
        <v>130</v>
      </c>
    </row>
    <row r="184" s="13" customFormat="1">
      <c r="A184" s="13"/>
      <c r="B184" s="233"/>
      <c r="C184" s="234"/>
      <c r="D184" s="235" t="s">
        <v>138</v>
      </c>
      <c r="E184" s="236" t="s">
        <v>1</v>
      </c>
      <c r="F184" s="237" t="s">
        <v>602</v>
      </c>
      <c r="G184" s="234"/>
      <c r="H184" s="238">
        <v>2.6400000000000001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138</v>
      </c>
      <c r="AU184" s="244" t="s">
        <v>90</v>
      </c>
      <c r="AV184" s="13" t="s">
        <v>90</v>
      </c>
      <c r="AW184" s="13" t="s">
        <v>35</v>
      </c>
      <c r="AX184" s="13" t="s">
        <v>80</v>
      </c>
      <c r="AY184" s="244" t="s">
        <v>130</v>
      </c>
    </row>
    <row r="185" s="15" customFormat="1">
      <c r="A185" s="15"/>
      <c r="B185" s="266"/>
      <c r="C185" s="267"/>
      <c r="D185" s="235" t="s">
        <v>138</v>
      </c>
      <c r="E185" s="268" t="s">
        <v>1</v>
      </c>
      <c r="F185" s="269" t="s">
        <v>344</v>
      </c>
      <c r="G185" s="267"/>
      <c r="H185" s="270">
        <v>18.079999999999998</v>
      </c>
      <c r="I185" s="271"/>
      <c r="J185" s="267"/>
      <c r="K185" s="267"/>
      <c r="L185" s="272"/>
      <c r="M185" s="273"/>
      <c r="N185" s="274"/>
      <c r="O185" s="274"/>
      <c r="P185" s="274"/>
      <c r="Q185" s="274"/>
      <c r="R185" s="274"/>
      <c r="S185" s="274"/>
      <c r="T185" s="27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76" t="s">
        <v>138</v>
      </c>
      <c r="AU185" s="276" t="s">
        <v>90</v>
      </c>
      <c r="AV185" s="15" t="s">
        <v>136</v>
      </c>
      <c r="AW185" s="15" t="s">
        <v>35</v>
      </c>
      <c r="AX185" s="15" t="s">
        <v>88</v>
      </c>
      <c r="AY185" s="276" t="s">
        <v>130</v>
      </c>
    </row>
    <row r="186" s="2" customFormat="1" ht="24.15" customHeight="1">
      <c r="A186" s="38"/>
      <c r="B186" s="39"/>
      <c r="C186" s="219" t="s">
        <v>217</v>
      </c>
      <c r="D186" s="219" t="s">
        <v>132</v>
      </c>
      <c r="E186" s="220" t="s">
        <v>603</v>
      </c>
      <c r="F186" s="221" t="s">
        <v>604</v>
      </c>
      <c r="G186" s="222" t="s">
        <v>293</v>
      </c>
      <c r="H186" s="223">
        <v>0.45600000000000002</v>
      </c>
      <c r="I186" s="224"/>
      <c r="J186" s="225">
        <f>ROUND(I186*H186,2)</f>
        <v>0</v>
      </c>
      <c r="K186" s="226"/>
      <c r="L186" s="44"/>
      <c r="M186" s="227" t="s">
        <v>1</v>
      </c>
      <c r="N186" s="228" t="s">
        <v>45</v>
      </c>
      <c r="O186" s="91"/>
      <c r="P186" s="229">
        <f>O186*H186</f>
        <v>0</v>
      </c>
      <c r="Q186" s="229">
        <v>1.0597399999999999</v>
      </c>
      <c r="R186" s="229">
        <f>Q186*H186</f>
        <v>0.48324143999999997</v>
      </c>
      <c r="S186" s="229">
        <v>0</v>
      </c>
      <c r="T186" s="230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1" t="s">
        <v>136</v>
      </c>
      <c r="AT186" s="231" t="s">
        <v>132</v>
      </c>
      <c r="AU186" s="231" t="s">
        <v>90</v>
      </c>
      <c r="AY186" s="17" t="s">
        <v>130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7" t="s">
        <v>88</v>
      </c>
      <c r="BK186" s="232">
        <f>ROUND(I186*H186,2)</f>
        <v>0</v>
      </c>
      <c r="BL186" s="17" t="s">
        <v>136</v>
      </c>
      <c r="BM186" s="231" t="s">
        <v>605</v>
      </c>
    </row>
    <row r="187" s="14" customFormat="1">
      <c r="A187" s="14"/>
      <c r="B187" s="245"/>
      <c r="C187" s="246"/>
      <c r="D187" s="235" t="s">
        <v>138</v>
      </c>
      <c r="E187" s="247" t="s">
        <v>1</v>
      </c>
      <c r="F187" s="248" t="s">
        <v>606</v>
      </c>
      <c r="G187" s="246"/>
      <c r="H187" s="247" t="s">
        <v>1</v>
      </c>
      <c r="I187" s="249"/>
      <c r="J187" s="246"/>
      <c r="K187" s="246"/>
      <c r="L187" s="250"/>
      <c r="M187" s="251"/>
      <c r="N187" s="252"/>
      <c r="O187" s="252"/>
      <c r="P187" s="252"/>
      <c r="Q187" s="252"/>
      <c r="R187" s="252"/>
      <c r="S187" s="252"/>
      <c r="T187" s="25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4" t="s">
        <v>138</v>
      </c>
      <c r="AU187" s="254" t="s">
        <v>90</v>
      </c>
      <c r="AV187" s="14" t="s">
        <v>88</v>
      </c>
      <c r="AW187" s="14" t="s">
        <v>35</v>
      </c>
      <c r="AX187" s="14" t="s">
        <v>80</v>
      </c>
      <c r="AY187" s="254" t="s">
        <v>130</v>
      </c>
    </row>
    <row r="188" s="13" customFormat="1">
      <c r="A188" s="13"/>
      <c r="B188" s="233"/>
      <c r="C188" s="234"/>
      <c r="D188" s="235" t="s">
        <v>138</v>
      </c>
      <c r="E188" s="236" t="s">
        <v>1</v>
      </c>
      <c r="F188" s="237" t="s">
        <v>607</v>
      </c>
      <c r="G188" s="234"/>
      <c r="H188" s="238">
        <v>0.16900000000000001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138</v>
      </c>
      <c r="AU188" s="244" t="s">
        <v>90</v>
      </c>
      <c r="AV188" s="13" t="s">
        <v>90</v>
      </c>
      <c r="AW188" s="13" t="s">
        <v>35</v>
      </c>
      <c r="AX188" s="13" t="s">
        <v>80</v>
      </c>
      <c r="AY188" s="244" t="s">
        <v>130</v>
      </c>
    </row>
    <row r="189" s="13" customFormat="1">
      <c r="A189" s="13"/>
      <c r="B189" s="233"/>
      <c r="C189" s="234"/>
      <c r="D189" s="235" t="s">
        <v>138</v>
      </c>
      <c r="E189" s="236" t="s">
        <v>1</v>
      </c>
      <c r="F189" s="237" t="s">
        <v>608</v>
      </c>
      <c r="G189" s="234"/>
      <c r="H189" s="238">
        <v>0.28699999999999998</v>
      </c>
      <c r="I189" s="239"/>
      <c r="J189" s="234"/>
      <c r="K189" s="234"/>
      <c r="L189" s="240"/>
      <c r="M189" s="241"/>
      <c r="N189" s="242"/>
      <c r="O189" s="242"/>
      <c r="P189" s="242"/>
      <c r="Q189" s="242"/>
      <c r="R189" s="242"/>
      <c r="S189" s="242"/>
      <c r="T189" s="24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4" t="s">
        <v>138</v>
      </c>
      <c r="AU189" s="244" t="s">
        <v>90</v>
      </c>
      <c r="AV189" s="13" t="s">
        <v>90</v>
      </c>
      <c r="AW189" s="13" t="s">
        <v>35</v>
      </c>
      <c r="AX189" s="13" t="s">
        <v>80</v>
      </c>
      <c r="AY189" s="244" t="s">
        <v>130</v>
      </c>
    </row>
    <row r="190" s="15" customFormat="1">
      <c r="A190" s="15"/>
      <c r="B190" s="266"/>
      <c r="C190" s="267"/>
      <c r="D190" s="235" t="s">
        <v>138</v>
      </c>
      <c r="E190" s="268" t="s">
        <v>1</v>
      </c>
      <c r="F190" s="269" t="s">
        <v>344</v>
      </c>
      <c r="G190" s="267"/>
      <c r="H190" s="270">
        <v>0.45599999999999996</v>
      </c>
      <c r="I190" s="271"/>
      <c r="J190" s="267"/>
      <c r="K190" s="267"/>
      <c r="L190" s="272"/>
      <c r="M190" s="273"/>
      <c r="N190" s="274"/>
      <c r="O190" s="274"/>
      <c r="P190" s="274"/>
      <c r="Q190" s="274"/>
      <c r="R190" s="274"/>
      <c r="S190" s="274"/>
      <c r="T190" s="27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6" t="s">
        <v>138</v>
      </c>
      <c r="AU190" s="276" t="s">
        <v>90</v>
      </c>
      <c r="AV190" s="15" t="s">
        <v>136</v>
      </c>
      <c r="AW190" s="15" t="s">
        <v>35</v>
      </c>
      <c r="AX190" s="15" t="s">
        <v>88</v>
      </c>
      <c r="AY190" s="276" t="s">
        <v>130</v>
      </c>
    </row>
    <row r="191" s="12" customFormat="1" ht="22.8" customHeight="1">
      <c r="A191" s="12"/>
      <c r="B191" s="203"/>
      <c r="C191" s="204"/>
      <c r="D191" s="205" t="s">
        <v>79</v>
      </c>
      <c r="E191" s="217" t="s">
        <v>145</v>
      </c>
      <c r="F191" s="217" t="s">
        <v>345</v>
      </c>
      <c r="G191" s="204"/>
      <c r="H191" s="204"/>
      <c r="I191" s="207"/>
      <c r="J191" s="218">
        <f>BK191</f>
        <v>0</v>
      </c>
      <c r="K191" s="204"/>
      <c r="L191" s="209"/>
      <c r="M191" s="210"/>
      <c r="N191" s="211"/>
      <c r="O191" s="211"/>
      <c r="P191" s="212">
        <f>SUM(P192:P208)</f>
        <v>0</v>
      </c>
      <c r="Q191" s="211"/>
      <c r="R191" s="212">
        <f>SUM(R192:R208)</f>
        <v>0.098936690000000008</v>
      </c>
      <c r="S191" s="211"/>
      <c r="T191" s="213">
        <f>SUM(T192:T208)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14" t="s">
        <v>88</v>
      </c>
      <c r="AT191" s="215" t="s">
        <v>79</v>
      </c>
      <c r="AU191" s="215" t="s">
        <v>88</v>
      </c>
      <c r="AY191" s="214" t="s">
        <v>130</v>
      </c>
      <c r="BK191" s="216">
        <f>SUM(BK192:BK208)</f>
        <v>0</v>
      </c>
    </row>
    <row r="192" s="2" customFormat="1" ht="16.5" customHeight="1">
      <c r="A192" s="38"/>
      <c r="B192" s="39"/>
      <c r="C192" s="219" t="s">
        <v>221</v>
      </c>
      <c r="D192" s="219" t="s">
        <v>132</v>
      </c>
      <c r="E192" s="220" t="s">
        <v>609</v>
      </c>
      <c r="F192" s="221" t="s">
        <v>610</v>
      </c>
      <c r="G192" s="222" t="s">
        <v>202</v>
      </c>
      <c r="H192" s="223">
        <v>0.33400000000000002</v>
      </c>
      <c r="I192" s="224"/>
      <c r="J192" s="225">
        <f>ROUND(I192*H192,2)</f>
        <v>0</v>
      </c>
      <c r="K192" s="226"/>
      <c r="L192" s="44"/>
      <c r="M192" s="227" t="s">
        <v>1</v>
      </c>
      <c r="N192" s="228" t="s">
        <v>45</v>
      </c>
      <c r="O192" s="91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1" t="s">
        <v>136</v>
      </c>
      <c r="AT192" s="231" t="s">
        <v>132</v>
      </c>
      <c r="AU192" s="231" t="s">
        <v>90</v>
      </c>
      <c r="AY192" s="17" t="s">
        <v>130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7" t="s">
        <v>88</v>
      </c>
      <c r="BK192" s="232">
        <f>ROUND(I192*H192,2)</f>
        <v>0</v>
      </c>
      <c r="BL192" s="17" t="s">
        <v>136</v>
      </c>
      <c r="BM192" s="231" t="s">
        <v>611</v>
      </c>
    </row>
    <row r="193" s="14" customFormat="1">
      <c r="A193" s="14"/>
      <c r="B193" s="245"/>
      <c r="C193" s="246"/>
      <c r="D193" s="235" t="s">
        <v>138</v>
      </c>
      <c r="E193" s="247" t="s">
        <v>1</v>
      </c>
      <c r="F193" s="248" t="s">
        <v>612</v>
      </c>
      <c r="G193" s="246"/>
      <c r="H193" s="247" t="s">
        <v>1</v>
      </c>
      <c r="I193" s="249"/>
      <c r="J193" s="246"/>
      <c r="K193" s="246"/>
      <c r="L193" s="250"/>
      <c r="M193" s="251"/>
      <c r="N193" s="252"/>
      <c r="O193" s="252"/>
      <c r="P193" s="252"/>
      <c r="Q193" s="252"/>
      <c r="R193" s="252"/>
      <c r="S193" s="252"/>
      <c r="T193" s="25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4" t="s">
        <v>138</v>
      </c>
      <c r="AU193" s="254" t="s">
        <v>90</v>
      </c>
      <c r="AV193" s="14" t="s">
        <v>88</v>
      </c>
      <c r="AW193" s="14" t="s">
        <v>35</v>
      </c>
      <c r="AX193" s="14" t="s">
        <v>80</v>
      </c>
      <c r="AY193" s="254" t="s">
        <v>130</v>
      </c>
    </row>
    <row r="194" s="13" customFormat="1">
      <c r="A194" s="13"/>
      <c r="B194" s="233"/>
      <c r="C194" s="234"/>
      <c r="D194" s="235" t="s">
        <v>138</v>
      </c>
      <c r="E194" s="236" t="s">
        <v>1</v>
      </c>
      <c r="F194" s="237" t="s">
        <v>613</v>
      </c>
      <c r="G194" s="234"/>
      <c r="H194" s="238">
        <v>0.33400000000000002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4" t="s">
        <v>138</v>
      </c>
      <c r="AU194" s="244" t="s">
        <v>90</v>
      </c>
      <c r="AV194" s="13" t="s">
        <v>90</v>
      </c>
      <c r="AW194" s="13" t="s">
        <v>35</v>
      </c>
      <c r="AX194" s="13" t="s">
        <v>88</v>
      </c>
      <c r="AY194" s="244" t="s">
        <v>130</v>
      </c>
    </row>
    <row r="195" s="2" customFormat="1" ht="24.15" customHeight="1">
      <c r="A195" s="38"/>
      <c r="B195" s="39"/>
      <c r="C195" s="219" t="s">
        <v>225</v>
      </c>
      <c r="D195" s="219" t="s">
        <v>132</v>
      </c>
      <c r="E195" s="220" t="s">
        <v>614</v>
      </c>
      <c r="F195" s="221" t="s">
        <v>615</v>
      </c>
      <c r="G195" s="222" t="s">
        <v>202</v>
      </c>
      <c r="H195" s="223">
        <v>0.33400000000000002</v>
      </c>
      <c r="I195" s="224"/>
      <c r="J195" s="225">
        <f>ROUND(I195*H195,2)</f>
        <v>0</v>
      </c>
      <c r="K195" s="226"/>
      <c r="L195" s="44"/>
      <c r="M195" s="227" t="s">
        <v>1</v>
      </c>
      <c r="N195" s="228" t="s">
        <v>45</v>
      </c>
      <c r="O195" s="91"/>
      <c r="P195" s="229">
        <f>O195*H195</f>
        <v>0</v>
      </c>
      <c r="Q195" s="229">
        <v>0.048579999999999998</v>
      </c>
      <c r="R195" s="229">
        <f>Q195*H195</f>
        <v>0.016225719999999999</v>
      </c>
      <c r="S195" s="229">
        <v>0</v>
      </c>
      <c r="T195" s="230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1" t="s">
        <v>136</v>
      </c>
      <c r="AT195" s="231" t="s">
        <v>132</v>
      </c>
      <c r="AU195" s="231" t="s">
        <v>90</v>
      </c>
      <c r="AY195" s="17" t="s">
        <v>130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7" t="s">
        <v>88</v>
      </c>
      <c r="BK195" s="232">
        <f>ROUND(I195*H195,2)</f>
        <v>0</v>
      </c>
      <c r="BL195" s="17" t="s">
        <v>136</v>
      </c>
      <c r="BM195" s="231" t="s">
        <v>616</v>
      </c>
    </row>
    <row r="196" s="2" customFormat="1" ht="16.5" customHeight="1">
      <c r="A196" s="38"/>
      <c r="B196" s="39"/>
      <c r="C196" s="219" t="s">
        <v>7</v>
      </c>
      <c r="D196" s="219" t="s">
        <v>132</v>
      </c>
      <c r="E196" s="220" t="s">
        <v>617</v>
      </c>
      <c r="F196" s="221" t="s">
        <v>618</v>
      </c>
      <c r="G196" s="222" t="s">
        <v>135</v>
      </c>
      <c r="H196" s="223">
        <v>0.73599999999999999</v>
      </c>
      <c r="I196" s="224"/>
      <c r="J196" s="225">
        <f>ROUND(I196*H196,2)</f>
        <v>0</v>
      </c>
      <c r="K196" s="226"/>
      <c r="L196" s="44"/>
      <c r="M196" s="227" t="s">
        <v>1</v>
      </c>
      <c r="N196" s="228" t="s">
        <v>45</v>
      </c>
      <c r="O196" s="91"/>
      <c r="P196" s="229">
        <f>O196*H196</f>
        <v>0</v>
      </c>
      <c r="Q196" s="229">
        <v>0.041739999999999999</v>
      </c>
      <c r="R196" s="229">
        <f>Q196*H196</f>
        <v>0.03072064</v>
      </c>
      <c r="S196" s="229">
        <v>0</v>
      </c>
      <c r="T196" s="23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1" t="s">
        <v>136</v>
      </c>
      <c r="AT196" s="231" t="s">
        <v>132</v>
      </c>
      <c r="AU196" s="231" t="s">
        <v>90</v>
      </c>
      <c r="AY196" s="17" t="s">
        <v>130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7" t="s">
        <v>88</v>
      </c>
      <c r="BK196" s="232">
        <f>ROUND(I196*H196,2)</f>
        <v>0</v>
      </c>
      <c r="BL196" s="17" t="s">
        <v>136</v>
      </c>
      <c r="BM196" s="231" t="s">
        <v>619</v>
      </c>
    </row>
    <row r="197" s="13" customFormat="1">
      <c r="A197" s="13"/>
      <c r="B197" s="233"/>
      <c r="C197" s="234"/>
      <c r="D197" s="235" t="s">
        <v>138</v>
      </c>
      <c r="E197" s="236" t="s">
        <v>1</v>
      </c>
      <c r="F197" s="237" t="s">
        <v>620</v>
      </c>
      <c r="G197" s="234"/>
      <c r="H197" s="238">
        <v>0.73599999999999999</v>
      </c>
      <c r="I197" s="239"/>
      <c r="J197" s="234"/>
      <c r="K197" s="234"/>
      <c r="L197" s="240"/>
      <c r="M197" s="241"/>
      <c r="N197" s="242"/>
      <c r="O197" s="242"/>
      <c r="P197" s="242"/>
      <c r="Q197" s="242"/>
      <c r="R197" s="242"/>
      <c r="S197" s="242"/>
      <c r="T197" s="24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4" t="s">
        <v>138</v>
      </c>
      <c r="AU197" s="244" t="s">
        <v>90</v>
      </c>
      <c r="AV197" s="13" t="s">
        <v>90</v>
      </c>
      <c r="AW197" s="13" t="s">
        <v>35</v>
      </c>
      <c r="AX197" s="13" t="s">
        <v>88</v>
      </c>
      <c r="AY197" s="244" t="s">
        <v>130</v>
      </c>
    </row>
    <row r="198" s="2" customFormat="1" ht="21.75" customHeight="1">
      <c r="A198" s="38"/>
      <c r="B198" s="39"/>
      <c r="C198" s="219" t="s">
        <v>232</v>
      </c>
      <c r="D198" s="219" t="s">
        <v>132</v>
      </c>
      <c r="E198" s="220" t="s">
        <v>621</v>
      </c>
      <c r="F198" s="221" t="s">
        <v>622</v>
      </c>
      <c r="G198" s="222" t="s">
        <v>293</v>
      </c>
      <c r="H198" s="223">
        <v>0.029000000000000001</v>
      </c>
      <c r="I198" s="224"/>
      <c r="J198" s="225">
        <f>ROUND(I198*H198,2)</f>
        <v>0</v>
      </c>
      <c r="K198" s="226"/>
      <c r="L198" s="44"/>
      <c r="M198" s="227" t="s">
        <v>1</v>
      </c>
      <c r="N198" s="228" t="s">
        <v>45</v>
      </c>
      <c r="O198" s="91"/>
      <c r="P198" s="229">
        <f>O198*H198</f>
        <v>0</v>
      </c>
      <c r="Q198" s="229">
        <v>1.11277</v>
      </c>
      <c r="R198" s="229">
        <f>Q198*H198</f>
        <v>0.03227033</v>
      </c>
      <c r="S198" s="229">
        <v>0</v>
      </c>
      <c r="T198" s="23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1" t="s">
        <v>136</v>
      </c>
      <c r="AT198" s="231" t="s">
        <v>132</v>
      </c>
      <c r="AU198" s="231" t="s">
        <v>90</v>
      </c>
      <c r="AY198" s="17" t="s">
        <v>130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7" t="s">
        <v>88</v>
      </c>
      <c r="BK198" s="232">
        <f>ROUND(I198*H198,2)</f>
        <v>0</v>
      </c>
      <c r="BL198" s="17" t="s">
        <v>136</v>
      </c>
      <c r="BM198" s="231" t="s">
        <v>623</v>
      </c>
    </row>
    <row r="199" s="14" customFormat="1">
      <c r="A199" s="14"/>
      <c r="B199" s="245"/>
      <c r="C199" s="246"/>
      <c r="D199" s="235" t="s">
        <v>138</v>
      </c>
      <c r="E199" s="247" t="s">
        <v>1</v>
      </c>
      <c r="F199" s="248" t="s">
        <v>606</v>
      </c>
      <c r="G199" s="246"/>
      <c r="H199" s="247" t="s">
        <v>1</v>
      </c>
      <c r="I199" s="249"/>
      <c r="J199" s="246"/>
      <c r="K199" s="246"/>
      <c r="L199" s="250"/>
      <c r="M199" s="251"/>
      <c r="N199" s="252"/>
      <c r="O199" s="252"/>
      <c r="P199" s="252"/>
      <c r="Q199" s="252"/>
      <c r="R199" s="252"/>
      <c r="S199" s="252"/>
      <c r="T199" s="25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4" t="s">
        <v>138</v>
      </c>
      <c r="AU199" s="254" t="s">
        <v>90</v>
      </c>
      <c r="AV199" s="14" t="s">
        <v>88</v>
      </c>
      <c r="AW199" s="14" t="s">
        <v>35</v>
      </c>
      <c r="AX199" s="14" t="s">
        <v>80</v>
      </c>
      <c r="AY199" s="254" t="s">
        <v>130</v>
      </c>
    </row>
    <row r="200" s="13" customFormat="1">
      <c r="A200" s="13"/>
      <c r="B200" s="233"/>
      <c r="C200" s="234"/>
      <c r="D200" s="235" t="s">
        <v>138</v>
      </c>
      <c r="E200" s="236" t="s">
        <v>1</v>
      </c>
      <c r="F200" s="237" t="s">
        <v>624</v>
      </c>
      <c r="G200" s="234"/>
      <c r="H200" s="238">
        <v>0.029000000000000001</v>
      </c>
      <c r="I200" s="239"/>
      <c r="J200" s="234"/>
      <c r="K200" s="234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138</v>
      </c>
      <c r="AU200" s="244" t="s">
        <v>90</v>
      </c>
      <c r="AV200" s="13" t="s">
        <v>90</v>
      </c>
      <c r="AW200" s="13" t="s">
        <v>35</v>
      </c>
      <c r="AX200" s="13" t="s">
        <v>88</v>
      </c>
      <c r="AY200" s="244" t="s">
        <v>130</v>
      </c>
    </row>
    <row r="201" s="2" customFormat="1" ht="16.5" customHeight="1">
      <c r="A201" s="38"/>
      <c r="B201" s="39"/>
      <c r="C201" s="219" t="s">
        <v>236</v>
      </c>
      <c r="D201" s="219" t="s">
        <v>132</v>
      </c>
      <c r="E201" s="220" t="s">
        <v>625</v>
      </c>
      <c r="F201" s="221" t="s">
        <v>626</v>
      </c>
      <c r="G201" s="222" t="s">
        <v>202</v>
      </c>
      <c r="H201" s="223">
        <v>2.8599999999999999</v>
      </c>
      <c r="I201" s="224"/>
      <c r="J201" s="225">
        <f>ROUND(I201*H201,2)</f>
        <v>0</v>
      </c>
      <c r="K201" s="226"/>
      <c r="L201" s="44"/>
      <c r="M201" s="227" t="s">
        <v>1</v>
      </c>
      <c r="N201" s="228" t="s">
        <v>45</v>
      </c>
      <c r="O201" s="91"/>
      <c r="P201" s="229">
        <f>O201*H201</f>
        <v>0</v>
      </c>
      <c r="Q201" s="229">
        <v>0</v>
      </c>
      <c r="R201" s="229">
        <f>Q201*H201</f>
        <v>0</v>
      </c>
      <c r="S201" s="229">
        <v>0</v>
      </c>
      <c r="T201" s="230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31" t="s">
        <v>136</v>
      </c>
      <c r="AT201" s="231" t="s">
        <v>132</v>
      </c>
      <c r="AU201" s="231" t="s">
        <v>90</v>
      </c>
      <c r="AY201" s="17" t="s">
        <v>130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7" t="s">
        <v>88</v>
      </c>
      <c r="BK201" s="232">
        <f>ROUND(I201*H201,2)</f>
        <v>0</v>
      </c>
      <c r="BL201" s="17" t="s">
        <v>136</v>
      </c>
      <c r="BM201" s="231" t="s">
        <v>627</v>
      </c>
    </row>
    <row r="202" s="14" customFormat="1">
      <c r="A202" s="14"/>
      <c r="B202" s="245"/>
      <c r="C202" s="246"/>
      <c r="D202" s="235" t="s">
        <v>138</v>
      </c>
      <c r="E202" s="247" t="s">
        <v>1</v>
      </c>
      <c r="F202" s="248" t="s">
        <v>612</v>
      </c>
      <c r="G202" s="246"/>
      <c r="H202" s="247" t="s">
        <v>1</v>
      </c>
      <c r="I202" s="249"/>
      <c r="J202" s="246"/>
      <c r="K202" s="246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138</v>
      </c>
      <c r="AU202" s="254" t="s">
        <v>90</v>
      </c>
      <c r="AV202" s="14" t="s">
        <v>88</v>
      </c>
      <c r="AW202" s="14" t="s">
        <v>35</v>
      </c>
      <c r="AX202" s="14" t="s">
        <v>80</v>
      </c>
      <c r="AY202" s="254" t="s">
        <v>130</v>
      </c>
    </row>
    <row r="203" s="13" customFormat="1">
      <c r="A203" s="13"/>
      <c r="B203" s="233"/>
      <c r="C203" s="234"/>
      <c r="D203" s="235" t="s">
        <v>138</v>
      </c>
      <c r="E203" s="236" t="s">
        <v>1</v>
      </c>
      <c r="F203" s="237" t="s">
        <v>628</v>
      </c>
      <c r="G203" s="234"/>
      <c r="H203" s="238">
        <v>2.8599999999999999</v>
      </c>
      <c r="I203" s="239"/>
      <c r="J203" s="234"/>
      <c r="K203" s="234"/>
      <c r="L203" s="240"/>
      <c r="M203" s="241"/>
      <c r="N203" s="242"/>
      <c r="O203" s="242"/>
      <c r="P203" s="242"/>
      <c r="Q203" s="242"/>
      <c r="R203" s="242"/>
      <c r="S203" s="242"/>
      <c r="T203" s="24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4" t="s">
        <v>138</v>
      </c>
      <c r="AU203" s="244" t="s">
        <v>90</v>
      </c>
      <c r="AV203" s="13" t="s">
        <v>90</v>
      </c>
      <c r="AW203" s="13" t="s">
        <v>35</v>
      </c>
      <c r="AX203" s="13" t="s">
        <v>88</v>
      </c>
      <c r="AY203" s="244" t="s">
        <v>130</v>
      </c>
    </row>
    <row r="204" s="2" customFormat="1" ht="24.15" customHeight="1">
      <c r="A204" s="38"/>
      <c r="B204" s="39"/>
      <c r="C204" s="219" t="s">
        <v>240</v>
      </c>
      <c r="D204" s="219" t="s">
        <v>132</v>
      </c>
      <c r="E204" s="220" t="s">
        <v>629</v>
      </c>
      <c r="F204" s="221" t="s">
        <v>630</v>
      </c>
      <c r="G204" s="222" t="s">
        <v>202</v>
      </c>
      <c r="H204" s="223">
        <v>2.8599999999999999</v>
      </c>
      <c r="I204" s="224"/>
      <c r="J204" s="225">
        <f>ROUND(I204*H204,2)</f>
        <v>0</v>
      </c>
      <c r="K204" s="226"/>
      <c r="L204" s="44"/>
      <c r="M204" s="227" t="s">
        <v>1</v>
      </c>
      <c r="N204" s="228" t="s">
        <v>45</v>
      </c>
      <c r="O204" s="91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1" t="s">
        <v>136</v>
      </c>
      <c r="AT204" s="231" t="s">
        <v>132</v>
      </c>
      <c r="AU204" s="231" t="s">
        <v>90</v>
      </c>
      <c r="AY204" s="17" t="s">
        <v>130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7" t="s">
        <v>88</v>
      </c>
      <c r="BK204" s="232">
        <f>ROUND(I204*H204,2)</f>
        <v>0</v>
      </c>
      <c r="BL204" s="17" t="s">
        <v>136</v>
      </c>
      <c r="BM204" s="231" t="s">
        <v>631</v>
      </c>
    </row>
    <row r="205" s="2" customFormat="1" ht="33" customHeight="1">
      <c r="A205" s="38"/>
      <c r="B205" s="39"/>
      <c r="C205" s="219" t="s">
        <v>244</v>
      </c>
      <c r="D205" s="219" t="s">
        <v>132</v>
      </c>
      <c r="E205" s="220" t="s">
        <v>632</v>
      </c>
      <c r="F205" s="221" t="s">
        <v>633</v>
      </c>
      <c r="G205" s="222" t="s">
        <v>135</v>
      </c>
      <c r="H205" s="223">
        <v>14.5</v>
      </c>
      <c r="I205" s="224"/>
      <c r="J205" s="225">
        <f>ROUND(I205*H205,2)</f>
        <v>0</v>
      </c>
      <c r="K205" s="226"/>
      <c r="L205" s="44"/>
      <c r="M205" s="227" t="s">
        <v>1</v>
      </c>
      <c r="N205" s="228" t="s">
        <v>45</v>
      </c>
      <c r="O205" s="91"/>
      <c r="P205" s="229">
        <f>O205*H205</f>
        <v>0</v>
      </c>
      <c r="Q205" s="229">
        <v>0.00132</v>
      </c>
      <c r="R205" s="229">
        <f>Q205*H205</f>
        <v>0.019140000000000001</v>
      </c>
      <c r="S205" s="229">
        <v>0</v>
      </c>
      <c r="T205" s="230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31" t="s">
        <v>136</v>
      </c>
      <c r="AT205" s="231" t="s">
        <v>132</v>
      </c>
      <c r="AU205" s="231" t="s">
        <v>90</v>
      </c>
      <c r="AY205" s="17" t="s">
        <v>130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7" t="s">
        <v>88</v>
      </c>
      <c r="BK205" s="232">
        <f>ROUND(I205*H205,2)</f>
        <v>0</v>
      </c>
      <c r="BL205" s="17" t="s">
        <v>136</v>
      </c>
      <c r="BM205" s="231" t="s">
        <v>634</v>
      </c>
    </row>
    <row r="206" s="13" customFormat="1">
      <c r="A206" s="13"/>
      <c r="B206" s="233"/>
      <c r="C206" s="234"/>
      <c r="D206" s="235" t="s">
        <v>138</v>
      </c>
      <c r="E206" s="236" t="s">
        <v>1</v>
      </c>
      <c r="F206" s="237" t="s">
        <v>635</v>
      </c>
      <c r="G206" s="234"/>
      <c r="H206" s="238">
        <v>14.5</v>
      </c>
      <c r="I206" s="239"/>
      <c r="J206" s="234"/>
      <c r="K206" s="234"/>
      <c r="L206" s="240"/>
      <c r="M206" s="241"/>
      <c r="N206" s="242"/>
      <c r="O206" s="242"/>
      <c r="P206" s="242"/>
      <c r="Q206" s="242"/>
      <c r="R206" s="242"/>
      <c r="S206" s="242"/>
      <c r="T206" s="24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4" t="s">
        <v>138</v>
      </c>
      <c r="AU206" s="244" t="s">
        <v>90</v>
      </c>
      <c r="AV206" s="13" t="s">
        <v>90</v>
      </c>
      <c r="AW206" s="13" t="s">
        <v>35</v>
      </c>
      <c r="AX206" s="13" t="s">
        <v>88</v>
      </c>
      <c r="AY206" s="244" t="s">
        <v>130</v>
      </c>
    </row>
    <row r="207" s="2" customFormat="1" ht="33" customHeight="1">
      <c r="A207" s="38"/>
      <c r="B207" s="39"/>
      <c r="C207" s="219" t="s">
        <v>248</v>
      </c>
      <c r="D207" s="219" t="s">
        <v>132</v>
      </c>
      <c r="E207" s="220" t="s">
        <v>636</v>
      </c>
      <c r="F207" s="221" t="s">
        <v>637</v>
      </c>
      <c r="G207" s="222" t="s">
        <v>135</v>
      </c>
      <c r="H207" s="223">
        <v>14.5</v>
      </c>
      <c r="I207" s="224"/>
      <c r="J207" s="225">
        <f>ROUND(I207*H207,2)</f>
        <v>0</v>
      </c>
      <c r="K207" s="226"/>
      <c r="L207" s="44"/>
      <c r="M207" s="227" t="s">
        <v>1</v>
      </c>
      <c r="N207" s="228" t="s">
        <v>45</v>
      </c>
      <c r="O207" s="91"/>
      <c r="P207" s="229">
        <f>O207*H207</f>
        <v>0</v>
      </c>
      <c r="Q207" s="229">
        <v>4.0000000000000003E-05</v>
      </c>
      <c r="R207" s="229">
        <f>Q207*H207</f>
        <v>0.00058</v>
      </c>
      <c r="S207" s="229">
        <v>0</v>
      </c>
      <c r="T207" s="230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1" t="s">
        <v>136</v>
      </c>
      <c r="AT207" s="231" t="s">
        <v>132</v>
      </c>
      <c r="AU207" s="231" t="s">
        <v>90</v>
      </c>
      <c r="AY207" s="17" t="s">
        <v>130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7" t="s">
        <v>88</v>
      </c>
      <c r="BK207" s="232">
        <f>ROUND(I207*H207,2)</f>
        <v>0</v>
      </c>
      <c r="BL207" s="17" t="s">
        <v>136</v>
      </c>
      <c r="BM207" s="231" t="s">
        <v>638</v>
      </c>
    </row>
    <row r="208" s="13" customFormat="1">
      <c r="A208" s="13"/>
      <c r="B208" s="233"/>
      <c r="C208" s="234"/>
      <c r="D208" s="235" t="s">
        <v>138</v>
      </c>
      <c r="E208" s="236" t="s">
        <v>1</v>
      </c>
      <c r="F208" s="237" t="s">
        <v>639</v>
      </c>
      <c r="G208" s="234"/>
      <c r="H208" s="238">
        <v>14.5</v>
      </c>
      <c r="I208" s="239"/>
      <c r="J208" s="234"/>
      <c r="K208" s="234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138</v>
      </c>
      <c r="AU208" s="244" t="s">
        <v>90</v>
      </c>
      <c r="AV208" s="13" t="s">
        <v>90</v>
      </c>
      <c r="AW208" s="13" t="s">
        <v>35</v>
      </c>
      <c r="AX208" s="13" t="s">
        <v>88</v>
      </c>
      <c r="AY208" s="244" t="s">
        <v>130</v>
      </c>
    </row>
    <row r="209" s="12" customFormat="1" ht="22.8" customHeight="1">
      <c r="A209" s="12"/>
      <c r="B209" s="203"/>
      <c r="C209" s="204"/>
      <c r="D209" s="205" t="s">
        <v>79</v>
      </c>
      <c r="E209" s="217" t="s">
        <v>136</v>
      </c>
      <c r="F209" s="217" t="s">
        <v>409</v>
      </c>
      <c r="G209" s="204"/>
      <c r="H209" s="204"/>
      <c r="I209" s="207"/>
      <c r="J209" s="218">
        <f>BK209</f>
        <v>0</v>
      </c>
      <c r="K209" s="204"/>
      <c r="L209" s="209"/>
      <c r="M209" s="210"/>
      <c r="N209" s="211"/>
      <c r="O209" s="211"/>
      <c r="P209" s="212">
        <f>SUM(P210:P219)</f>
        <v>0</v>
      </c>
      <c r="Q209" s="211"/>
      <c r="R209" s="212">
        <f>SUM(R210:R219)</f>
        <v>11.390091810000001</v>
      </c>
      <c r="S209" s="211"/>
      <c r="T209" s="213">
        <f>SUM(T210:T219)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14" t="s">
        <v>88</v>
      </c>
      <c r="AT209" s="215" t="s">
        <v>79</v>
      </c>
      <c r="AU209" s="215" t="s">
        <v>88</v>
      </c>
      <c r="AY209" s="214" t="s">
        <v>130</v>
      </c>
      <c r="BK209" s="216">
        <f>SUM(BK210:BK219)</f>
        <v>0</v>
      </c>
    </row>
    <row r="210" s="2" customFormat="1" ht="16.5" customHeight="1">
      <c r="A210" s="38"/>
      <c r="B210" s="39"/>
      <c r="C210" s="219" t="s">
        <v>253</v>
      </c>
      <c r="D210" s="219" t="s">
        <v>132</v>
      </c>
      <c r="E210" s="220" t="s">
        <v>640</v>
      </c>
      <c r="F210" s="221" t="s">
        <v>641</v>
      </c>
      <c r="G210" s="222" t="s">
        <v>202</v>
      </c>
      <c r="H210" s="223">
        <v>2.3849999999999998</v>
      </c>
      <c r="I210" s="224"/>
      <c r="J210" s="225">
        <f>ROUND(I210*H210,2)</f>
        <v>0</v>
      </c>
      <c r="K210" s="226"/>
      <c r="L210" s="44"/>
      <c r="M210" s="227" t="s">
        <v>1</v>
      </c>
      <c r="N210" s="228" t="s">
        <v>45</v>
      </c>
      <c r="O210" s="91"/>
      <c r="P210" s="229">
        <f>O210*H210</f>
        <v>0</v>
      </c>
      <c r="Q210" s="229">
        <v>1.7034</v>
      </c>
      <c r="R210" s="229">
        <f>Q210*H210</f>
        <v>4.0626090000000001</v>
      </c>
      <c r="S210" s="229">
        <v>0</v>
      </c>
      <c r="T210" s="23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31" t="s">
        <v>136</v>
      </c>
      <c r="AT210" s="231" t="s">
        <v>132</v>
      </c>
      <c r="AU210" s="231" t="s">
        <v>90</v>
      </c>
      <c r="AY210" s="17" t="s">
        <v>130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7" t="s">
        <v>88</v>
      </c>
      <c r="BK210" s="232">
        <f>ROUND(I210*H210,2)</f>
        <v>0</v>
      </c>
      <c r="BL210" s="17" t="s">
        <v>136</v>
      </c>
      <c r="BM210" s="231" t="s">
        <v>642</v>
      </c>
    </row>
    <row r="211" s="13" customFormat="1">
      <c r="A211" s="13"/>
      <c r="B211" s="233"/>
      <c r="C211" s="234"/>
      <c r="D211" s="235" t="s">
        <v>138</v>
      </c>
      <c r="E211" s="236" t="s">
        <v>1</v>
      </c>
      <c r="F211" s="237" t="s">
        <v>643</v>
      </c>
      <c r="G211" s="234"/>
      <c r="H211" s="238">
        <v>0.63</v>
      </c>
      <c r="I211" s="239"/>
      <c r="J211" s="234"/>
      <c r="K211" s="234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138</v>
      </c>
      <c r="AU211" s="244" t="s">
        <v>90</v>
      </c>
      <c r="AV211" s="13" t="s">
        <v>90</v>
      </c>
      <c r="AW211" s="13" t="s">
        <v>35</v>
      </c>
      <c r="AX211" s="13" t="s">
        <v>80</v>
      </c>
      <c r="AY211" s="244" t="s">
        <v>130</v>
      </c>
    </row>
    <row r="212" s="13" customFormat="1">
      <c r="A212" s="13"/>
      <c r="B212" s="233"/>
      <c r="C212" s="234"/>
      <c r="D212" s="235" t="s">
        <v>138</v>
      </c>
      <c r="E212" s="236" t="s">
        <v>1</v>
      </c>
      <c r="F212" s="237" t="s">
        <v>644</v>
      </c>
      <c r="G212" s="234"/>
      <c r="H212" s="238">
        <v>1.7549999999999999</v>
      </c>
      <c r="I212" s="239"/>
      <c r="J212" s="234"/>
      <c r="K212" s="234"/>
      <c r="L212" s="240"/>
      <c r="M212" s="241"/>
      <c r="N212" s="242"/>
      <c r="O212" s="242"/>
      <c r="P212" s="242"/>
      <c r="Q212" s="242"/>
      <c r="R212" s="242"/>
      <c r="S212" s="242"/>
      <c r="T212" s="24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4" t="s">
        <v>138</v>
      </c>
      <c r="AU212" s="244" t="s">
        <v>90</v>
      </c>
      <c r="AV212" s="13" t="s">
        <v>90</v>
      </c>
      <c r="AW212" s="13" t="s">
        <v>35</v>
      </c>
      <c r="AX212" s="13" t="s">
        <v>80</v>
      </c>
      <c r="AY212" s="244" t="s">
        <v>130</v>
      </c>
    </row>
    <row r="213" s="15" customFormat="1">
      <c r="A213" s="15"/>
      <c r="B213" s="266"/>
      <c r="C213" s="267"/>
      <c r="D213" s="235" t="s">
        <v>138</v>
      </c>
      <c r="E213" s="268" t="s">
        <v>1</v>
      </c>
      <c r="F213" s="269" t="s">
        <v>344</v>
      </c>
      <c r="G213" s="267"/>
      <c r="H213" s="270">
        <v>2.3849999999999998</v>
      </c>
      <c r="I213" s="271"/>
      <c r="J213" s="267"/>
      <c r="K213" s="267"/>
      <c r="L213" s="272"/>
      <c r="M213" s="273"/>
      <c r="N213" s="274"/>
      <c r="O213" s="274"/>
      <c r="P213" s="274"/>
      <c r="Q213" s="274"/>
      <c r="R213" s="274"/>
      <c r="S213" s="274"/>
      <c r="T213" s="27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6" t="s">
        <v>138</v>
      </c>
      <c r="AU213" s="276" t="s">
        <v>90</v>
      </c>
      <c r="AV213" s="15" t="s">
        <v>136</v>
      </c>
      <c r="AW213" s="15" t="s">
        <v>35</v>
      </c>
      <c r="AX213" s="15" t="s">
        <v>88</v>
      </c>
      <c r="AY213" s="276" t="s">
        <v>130</v>
      </c>
    </row>
    <row r="214" s="2" customFormat="1" ht="16.5" customHeight="1">
      <c r="A214" s="38"/>
      <c r="B214" s="39"/>
      <c r="C214" s="219" t="s">
        <v>258</v>
      </c>
      <c r="D214" s="219" t="s">
        <v>132</v>
      </c>
      <c r="E214" s="220" t="s">
        <v>645</v>
      </c>
      <c r="F214" s="221" t="s">
        <v>646</v>
      </c>
      <c r="G214" s="222" t="s">
        <v>202</v>
      </c>
      <c r="H214" s="223">
        <v>3.653</v>
      </c>
      <c r="I214" s="224"/>
      <c r="J214" s="225">
        <f>ROUND(I214*H214,2)</f>
        <v>0</v>
      </c>
      <c r="K214" s="226"/>
      <c r="L214" s="44"/>
      <c r="M214" s="227" t="s">
        <v>1</v>
      </c>
      <c r="N214" s="228" t="s">
        <v>45</v>
      </c>
      <c r="O214" s="91"/>
      <c r="P214" s="229">
        <f>O214*H214</f>
        <v>0</v>
      </c>
      <c r="Q214" s="229">
        <v>1.8907700000000001</v>
      </c>
      <c r="R214" s="229">
        <f>Q214*H214</f>
        <v>6.9069828100000006</v>
      </c>
      <c r="S214" s="229">
        <v>0</v>
      </c>
      <c r="T214" s="23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1" t="s">
        <v>136</v>
      </c>
      <c r="AT214" s="231" t="s">
        <v>132</v>
      </c>
      <c r="AU214" s="231" t="s">
        <v>90</v>
      </c>
      <c r="AY214" s="17" t="s">
        <v>130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7" t="s">
        <v>88</v>
      </c>
      <c r="BK214" s="232">
        <f>ROUND(I214*H214,2)</f>
        <v>0</v>
      </c>
      <c r="BL214" s="17" t="s">
        <v>136</v>
      </c>
      <c r="BM214" s="231" t="s">
        <v>647</v>
      </c>
    </row>
    <row r="215" s="13" customFormat="1">
      <c r="A215" s="13"/>
      <c r="B215" s="233"/>
      <c r="C215" s="234"/>
      <c r="D215" s="235" t="s">
        <v>138</v>
      </c>
      <c r="E215" s="236" t="s">
        <v>1</v>
      </c>
      <c r="F215" s="237" t="s">
        <v>648</v>
      </c>
      <c r="G215" s="234"/>
      <c r="H215" s="238">
        <v>3.653</v>
      </c>
      <c r="I215" s="239"/>
      <c r="J215" s="234"/>
      <c r="K215" s="234"/>
      <c r="L215" s="240"/>
      <c r="M215" s="241"/>
      <c r="N215" s="242"/>
      <c r="O215" s="242"/>
      <c r="P215" s="242"/>
      <c r="Q215" s="242"/>
      <c r="R215" s="242"/>
      <c r="S215" s="242"/>
      <c r="T215" s="24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4" t="s">
        <v>138</v>
      </c>
      <c r="AU215" s="244" t="s">
        <v>90</v>
      </c>
      <c r="AV215" s="13" t="s">
        <v>90</v>
      </c>
      <c r="AW215" s="13" t="s">
        <v>35</v>
      </c>
      <c r="AX215" s="13" t="s">
        <v>88</v>
      </c>
      <c r="AY215" s="244" t="s">
        <v>130</v>
      </c>
    </row>
    <row r="216" s="2" customFormat="1" ht="24.15" customHeight="1">
      <c r="A216" s="38"/>
      <c r="B216" s="39"/>
      <c r="C216" s="219" t="s">
        <v>263</v>
      </c>
      <c r="D216" s="219" t="s">
        <v>132</v>
      </c>
      <c r="E216" s="220" t="s">
        <v>649</v>
      </c>
      <c r="F216" s="221" t="s">
        <v>650</v>
      </c>
      <c r="G216" s="222" t="s">
        <v>142</v>
      </c>
      <c r="H216" s="223">
        <v>10</v>
      </c>
      <c r="I216" s="224"/>
      <c r="J216" s="225">
        <f>ROUND(I216*H216,2)</f>
        <v>0</v>
      </c>
      <c r="K216" s="226"/>
      <c r="L216" s="44"/>
      <c r="M216" s="227" t="s">
        <v>1</v>
      </c>
      <c r="N216" s="228" t="s">
        <v>45</v>
      </c>
      <c r="O216" s="91"/>
      <c r="P216" s="229">
        <f>O216*H216</f>
        <v>0</v>
      </c>
      <c r="Q216" s="229">
        <v>0.00165</v>
      </c>
      <c r="R216" s="229">
        <f>Q216*H216</f>
        <v>0.016500000000000001</v>
      </c>
      <c r="S216" s="229">
        <v>0</v>
      </c>
      <c r="T216" s="230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1" t="s">
        <v>136</v>
      </c>
      <c r="AT216" s="231" t="s">
        <v>132</v>
      </c>
      <c r="AU216" s="231" t="s">
        <v>90</v>
      </c>
      <c r="AY216" s="17" t="s">
        <v>130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7" t="s">
        <v>88</v>
      </c>
      <c r="BK216" s="232">
        <f>ROUND(I216*H216,2)</f>
        <v>0</v>
      </c>
      <c r="BL216" s="17" t="s">
        <v>136</v>
      </c>
      <c r="BM216" s="231" t="s">
        <v>651</v>
      </c>
    </row>
    <row r="217" s="13" customFormat="1">
      <c r="A217" s="13"/>
      <c r="B217" s="233"/>
      <c r="C217" s="234"/>
      <c r="D217" s="235" t="s">
        <v>138</v>
      </c>
      <c r="E217" s="236" t="s">
        <v>1</v>
      </c>
      <c r="F217" s="237" t="s">
        <v>178</v>
      </c>
      <c r="G217" s="234"/>
      <c r="H217" s="238">
        <v>10</v>
      </c>
      <c r="I217" s="239"/>
      <c r="J217" s="234"/>
      <c r="K217" s="234"/>
      <c r="L217" s="240"/>
      <c r="M217" s="241"/>
      <c r="N217" s="242"/>
      <c r="O217" s="242"/>
      <c r="P217" s="242"/>
      <c r="Q217" s="242"/>
      <c r="R217" s="242"/>
      <c r="S217" s="242"/>
      <c r="T217" s="24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4" t="s">
        <v>138</v>
      </c>
      <c r="AU217" s="244" t="s">
        <v>90</v>
      </c>
      <c r="AV217" s="13" t="s">
        <v>90</v>
      </c>
      <c r="AW217" s="13" t="s">
        <v>35</v>
      </c>
      <c r="AX217" s="13" t="s">
        <v>88</v>
      </c>
      <c r="AY217" s="244" t="s">
        <v>130</v>
      </c>
    </row>
    <row r="218" s="2" customFormat="1" ht="16.5" customHeight="1">
      <c r="A218" s="38"/>
      <c r="B218" s="39"/>
      <c r="C218" s="255" t="s">
        <v>268</v>
      </c>
      <c r="D218" s="255" t="s">
        <v>316</v>
      </c>
      <c r="E218" s="256" t="s">
        <v>652</v>
      </c>
      <c r="F218" s="257" t="s">
        <v>653</v>
      </c>
      <c r="G218" s="258" t="s">
        <v>142</v>
      </c>
      <c r="H218" s="259">
        <v>10.1</v>
      </c>
      <c r="I218" s="260"/>
      <c r="J218" s="261">
        <f>ROUND(I218*H218,2)</f>
        <v>0</v>
      </c>
      <c r="K218" s="262"/>
      <c r="L218" s="263"/>
      <c r="M218" s="264" t="s">
        <v>1</v>
      </c>
      <c r="N218" s="265" t="s">
        <v>45</v>
      </c>
      <c r="O218" s="91"/>
      <c r="P218" s="229">
        <f>O218*H218</f>
        <v>0</v>
      </c>
      <c r="Q218" s="229">
        <v>0.040000000000000001</v>
      </c>
      <c r="R218" s="229">
        <f>Q218*H218</f>
        <v>0.40399999999999997</v>
      </c>
      <c r="S218" s="229">
        <v>0</v>
      </c>
      <c r="T218" s="23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31" t="s">
        <v>168</v>
      </c>
      <c r="AT218" s="231" t="s">
        <v>316</v>
      </c>
      <c r="AU218" s="231" t="s">
        <v>90</v>
      </c>
      <c r="AY218" s="17" t="s">
        <v>130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7" t="s">
        <v>88</v>
      </c>
      <c r="BK218" s="232">
        <f>ROUND(I218*H218,2)</f>
        <v>0</v>
      </c>
      <c r="BL218" s="17" t="s">
        <v>136</v>
      </c>
      <c r="BM218" s="231" t="s">
        <v>654</v>
      </c>
    </row>
    <row r="219" s="13" customFormat="1">
      <c r="A219" s="13"/>
      <c r="B219" s="233"/>
      <c r="C219" s="234"/>
      <c r="D219" s="235" t="s">
        <v>138</v>
      </c>
      <c r="E219" s="236" t="s">
        <v>1</v>
      </c>
      <c r="F219" s="237" t="s">
        <v>655</v>
      </c>
      <c r="G219" s="234"/>
      <c r="H219" s="238">
        <v>10.1</v>
      </c>
      <c r="I219" s="239"/>
      <c r="J219" s="234"/>
      <c r="K219" s="234"/>
      <c r="L219" s="240"/>
      <c r="M219" s="241"/>
      <c r="N219" s="242"/>
      <c r="O219" s="242"/>
      <c r="P219" s="242"/>
      <c r="Q219" s="242"/>
      <c r="R219" s="242"/>
      <c r="S219" s="242"/>
      <c r="T219" s="24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4" t="s">
        <v>138</v>
      </c>
      <c r="AU219" s="244" t="s">
        <v>90</v>
      </c>
      <c r="AV219" s="13" t="s">
        <v>90</v>
      </c>
      <c r="AW219" s="13" t="s">
        <v>35</v>
      </c>
      <c r="AX219" s="13" t="s">
        <v>88</v>
      </c>
      <c r="AY219" s="244" t="s">
        <v>130</v>
      </c>
    </row>
    <row r="220" s="12" customFormat="1" ht="22.8" customHeight="1">
      <c r="A220" s="12"/>
      <c r="B220" s="203"/>
      <c r="C220" s="204"/>
      <c r="D220" s="205" t="s">
        <v>79</v>
      </c>
      <c r="E220" s="217" t="s">
        <v>154</v>
      </c>
      <c r="F220" s="217" t="s">
        <v>656</v>
      </c>
      <c r="G220" s="204"/>
      <c r="H220" s="204"/>
      <c r="I220" s="207"/>
      <c r="J220" s="218">
        <f>BK220</f>
        <v>0</v>
      </c>
      <c r="K220" s="204"/>
      <c r="L220" s="209"/>
      <c r="M220" s="210"/>
      <c r="N220" s="211"/>
      <c r="O220" s="211"/>
      <c r="P220" s="212">
        <f>SUM(P221:P222)</f>
        <v>0</v>
      </c>
      <c r="Q220" s="211"/>
      <c r="R220" s="212">
        <f>SUM(R221:R222)</f>
        <v>34.5</v>
      </c>
      <c r="S220" s="211"/>
      <c r="T220" s="213">
        <f>SUM(T221:T222)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14" t="s">
        <v>88</v>
      </c>
      <c r="AT220" s="215" t="s">
        <v>79</v>
      </c>
      <c r="AU220" s="215" t="s">
        <v>88</v>
      </c>
      <c r="AY220" s="214" t="s">
        <v>130</v>
      </c>
      <c r="BK220" s="216">
        <f>SUM(BK221:BK222)</f>
        <v>0</v>
      </c>
    </row>
    <row r="221" s="2" customFormat="1" ht="16.5" customHeight="1">
      <c r="A221" s="38"/>
      <c r="B221" s="39"/>
      <c r="C221" s="219" t="s">
        <v>273</v>
      </c>
      <c r="D221" s="219" t="s">
        <v>132</v>
      </c>
      <c r="E221" s="220" t="s">
        <v>657</v>
      </c>
      <c r="F221" s="221" t="s">
        <v>658</v>
      </c>
      <c r="G221" s="222" t="s">
        <v>135</v>
      </c>
      <c r="H221" s="223">
        <v>60</v>
      </c>
      <c r="I221" s="224"/>
      <c r="J221" s="225">
        <f>ROUND(I221*H221,2)</f>
        <v>0</v>
      </c>
      <c r="K221" s="226"/>
      <c r="L221" s="44"/>
      <c r="M221" s="227" t="s">
        <v>1</v>
      </c>
      <c r="N221" s="228" t="s">
        <v>45</v>
      </c>
      <c r="O221" s="91"/>
      <c r="P221" s="229">
        <f>O221*H221</f>
        <v>0</v>
      </c>
      <c r="Q221" s="229">
        <v>0.57499999999999996</v>
      </c>
      <c r="R221" s="229">
        <f>Q221*H221</f>
        <v>34.5</v>
      </c>
      <c r="S221" s="229">
        <v>0</v>
      </c>
      <c r="T221" s="230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1" t="s">
        <v>136</v>
      </c>
      <c r="AT221" s="231" t="s">
        <v>132</v>
      </c>
      <c r="AU221" s="231" t="s">
        <v>90</v>
      </c>
      <c r="AY221" s="17" t="s">
        <v>130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7" t="s">
        <v>88</v>
      </c>
      <c r="BK221" s="232">
        <f>ROUND(I221*H221,2)</f>
        <v>0</v>
      </c>
      <c r="BL221" s="17" t="s">
        <v>136</v>
      </c>
      <c r="BM221" s="231" t="s">
        <v>659</v>
      </c>
    </row>
    <row r="222" s="13" customFormat="1">
      <c r="A222" s="13"/>
      <c r="B222" s="233"/>
      <c r="C222" s="234"/>
      <c r="D222" s="235" t="s">
        <v>138</v>
      </c>
      <c r="E222" s="236" t="s">
        <v>1</v>
      </c>
      <c r="F222" s="237" t="s">
        <v>660</v>
      </c>
      <c r="G222" s="234"/>
      <c r="H222" s="238">
        <v>60</v>
      </c>
      <c r="I222" s="239"/>
      <c r="J222" s="234"/>
      <c r="K222" s="234"/>
      <c r="L222" s="240"/>
      <c r="M222" s="241"/>
      <c r="N222" s="242"/>
      <c r="O222" s="242"/>
      <c r="P222" s="242"/>
      <c r="Q222" s="242"/>
      <c r="R222" s="242"/>
      <c r="S222" s="242"/>
      <c r="T222" s="24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4" t="s">
        <v>138</v>
      </c>
      <c r="AU222" s="244" t="s">
        <v>90</v>
      </c>
      <c r="AV222" s="13" t="s">
        <v>90</v>
      </c>
      <c r="AW222" s="13" t="s">
        <v>35</v>
      </c>
      <c r="AX222" s="13" t="s">
        <v>88</v>
      </c>
      <c r="AY222" s="244" t="s">
        <v>130</v>
      </c>
    </row>
    <row r="223" s="12" customFormat="1" ht="22.8" customHeight="1">
      <c r="A223" s="12"/>
      <c r="B223" s="203"/>
      <c r="C223" s="204"/>
      <c r="D223" s="205" t="s">
        <v>79</v>
      </c>
      <c r="E223" s="217" t="s">
        <v>168</v>
      </c>
      <c r="F223" s="217" t="s">
        <v>453</v>
      </c>
      <c r="G223" s="204"/>
      <c r="H223" s="204"/>
      <c r="I223" s="207"/>
      <c r="J223" s="218">
        <f>BK223</f>
        <v>0</v>
      </c>
      <c r="K223" s="204"/>
      <c r="L223" s="209"/>
      <c r="M223" s="210"/>
      <c r="N223" s="211"/>
      <c r="O223" s="211"/>
      <c r="P223" s="212">
        <f>SUM(P224:P231)</f>
        <v>0</v>
      </c>
      <c r="Q223" s="211"/>
      <c r="R223" s="212">
        <f>SUM(R224:R231)</f>
        <v>7.7091718999999994</v>
      </c>
      <c r="S223" s="211"/>
      <c r="T223" s="213">
        <f>SUM(T224:T231)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14" t="s">
        <v>88</v>
      </c>
      <c r="AT223" s="215" t="s">
        <v>79</v>
      </c>
      <c r="AU223" s="215" t="s">
        <v>88</v>
      </c>
      <c r="AY223" s="214" t="s">
        <v>130</v>
      </c>
      <c r="BK223" s="216">
        <f>SUM(BK224:BK231)</f>
        <v>0</v>
      </c>
    </row>
    <row r="224" s="2" customFormat="1" ht="33" customHeight="1">
      <c r="A224" s="38"/>
      <c r="B224" s="39"/>
      <c r="C224" s="219" t="s">
        <v>280</v>
      </c>
      <c r="D224" s="219" t="s">
        <v>132</v>
      </c>
      <c r="E224" s="220" t="s">
        <v>661</v>
      </c>
      <c r="F224" s="221" t="s">
        <v>662</v>
      </c>
      <c r="G224" s="222" t="s">
        <v>191</v>
      </c>
      <c r="H224" s="223">
        <v>12.5</v>
      </c>
      <c r="I224" s="224"/>
      <c r="J224" s="225">
        <f>ROUND(I224*H224,2)</f>
        <v>0</v>
      </c>
      <c r="K224" s="226"/>
      <c r="L224" s="44"/>
      <c r="M224" s="227" t="s">
        <v>1</v>
      </c>
      <c r="N224" s="228" t="s">
        <v>45</v>
      </c>
      <c r="O224" s="91"/>
      <c r="P224" s="229">
        <f>O224*H224</f>
        <v>0</v>
      </c>
      <c r="Q224" s="229">
        <v>1.0000000000000001E-05</v>
      </c>
      <c r="R224" s="229">
        <f>Q224*H224</f>
        <v>0.000125</v>
      </c>
      <c r="S224" s="229">
        <v>0</v>
      </c>
      <c r="T224" s="23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1" t="s">
        <v>136</v>
      </c>
      <c r="AT224" s="231" t="s">
        <v>132</v>
      </c>
      <c r="AU224" s="231" t="s">
        <v>90</v>
      </c>
      <c r="AY224" s="17" t="s">
        <v>130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7" t="s">
        <v>88</v>
      </c>
      <c r="BK224" s="232">
        <f>ROUND(I224*H224,2)</f>
        <v>0</v>
      </c>
      <c r="BL224" s="17" t="s">
        <v>136</v>
      </c>
      <c r="BM224" s="231" t="s">
        <v>663</v>
      </c>
    </row>
    <row r="225" s="13" customFormat="1">
      <c r="A225" s="13"/>
      <c r="B225" s="233"/>
      <c r="C225" s="234"/>
      <c r="D225" s="235" t="s">
        <v>138</v>
      </c>
      <c r="E225" s="236" t="s">
        <v>1</v>
      </c>
      <c r="F225" s="237" t="s">
        <v>664</v>
      </c>
      <c r="G225" s="234"/>
      <c r="H225" s="238">
        <v>12.5</v>
      </c>
      <c r="I225" s="239"/>
      <c r="J225" s="234"/>
      <c r="K225" s="234"/>
      <c r="L225" s="240"/>
      <c r="M225" s="241"/>
      <c r="N225" s="242"/>
      <c r="O225" s="242"/>
      <c r="P225" s="242"/>
      <c r="Q225" s="242"/>
      <c r="R225" s="242"/>
      <c r="S225" s="242"/>
      <c r="T225" s="24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4" t="s">
        <v>138</v>
      </c>
      <c r="AU225" s="244" t="s">
        <v>90</v>
      </c>
      <c r="AV225" s="13" t="s">
        <v>90</v>
      </c>
      <c r="AW225" s="13" t="s">
        <v>35</v>
      </c>
      <c r="AX225" s="13" t="s">
        <v>88</v>
      </c>
      <c r="AY225" s="244" t="s">
        <v>130</v>
      </c>
    </row>
    <row r="226" s="2" customFormat="1" ht="16.5" customHeight="1">
      <c r="A226" s="38"/>
      <c r="B226" s="39"/>
      <c r="C226" s="255" t="s">
        <v>285</v>
      </c>
      <c r="D226" s="255" t="s">
        <v>316</v>
      </c>
      <c r="E226" s="256" t="s">
        <v>665</v>
      </c>
      <c r="F226" s="257" t="s">
        <v>666</v>
      </c>
      <c r="G226" s="258" t="s">
        <v>191</v>
      </c>
      <c r="H226" s="259">
        <v>12.625</v>
      </c>
      <c r="I226" s="260"/>
      <c r="J226" s="261">
        <f>ROUND(I226*H226,2)</f>
        <v>0</v>
      </c>
      <c r="K226" s="262"/>
      <c r="L226" s="263"/>
      <c r="M226" s="264" t="s">
        <v>1</v>
      </c>
      <c r="N226" s="265" t="s">
        <v>45</v>
      </c>
      <c r="O226" s="91"/>
      <c r="P226" s="229">
        <f>O226*H226</f>
        <v>0</v>
      </c>
      <c r="Q226" s="229">
        <v>0.59999999999999998</v>
      </c>
      <c r="R226" s="229">
        <f>Q226*H226</f>
        <v>7.5749999999999993</v>
      </c>
      <c r="S226" s="229">
        <v>0</v>
      </c>
      <c r="T226" s="230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31" t="s">
        <v>168</v>
      </c>
      <c r="AT226" s="231" t="s">
        <v>316</v>
      </c>
      <c r="AU226" s="231" t="s">
        <v>90</v>
      </c>
      <c r="AY226" s="17" t="s">
        <v>130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17" t="s">
        <v>88</v>
      </c>
      <c r="BK226" s="232">
        <f>ROUND(I226*H226,2)</f>
        <v>0</v>
      </c>
      <c r="BL226" s="17" t="s">
        <v>136</v>
      </c>
      <c r="BM226" s="231" t="s">
        <v>667</v>
      </c>
    </row>
    <row r="227" s="13" customFormat="1">
      <c r="A227" s="13"/>
      <c r="B227" s="233"/>
      <c r="C227" s="234"/>
      <c r="D227" s="235" t="s">
        <v>138</v>
      </c>
      <c r="E227" s="234"/>
      <c r="F227" s="237" t="s">
        <v>668</v>
      </c>
      <c r="G227" s="234"/>
      <c r="H227" s="238">
        <v>12.625</v>
      </c>
      <c r="I227" s="239"/>
      <c r="J227" s="234"/>
      <c r="K227" s="234"/>
      <c r="L227" s="240"/>
      <c r="M227" s="241"/>
      <c r="N227" s="242"/>
      <c r="O227" s="242"/>
      <c r="P227" s="242"/>
      <c r="Q227" s="242"/>
      <c r="R227" s="242"/>
      <c r="S227" s="242"/>
      <c r="T227" s="24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4" t="s">
        <v>138</v>
      </c>
      <c r="AU227" s="244" t="s">
        <v>90</v>
      </c>
      <c r="AV227" s="13" t="s">
        <v>90</v>
      </c>
      <c r="AW227" s="13" t="s">
        <v>4</v>
      </c>
      <c r="AX227" s="13" t="s">
        <v>88</v>
      </c>
      <c r="AY227" s="244" t="s">
        <v>130</v>
      </c>
    </row>
    <row r="228" s="2" customFormat="1" ht="24.15" customHeight="1">
      <c r="A228" s="38"/>
      <c r="B228" s="39"/>
      <c r="C228" s="219" t="s">
        <v>290</v>
      </c>
      <c r="D228" s="219" t="s">
        <v>132</v>
      </c>
      <c r="E228" s="220" t="s">
        <v>669</v>
      </c>
      <c r="F228" s="221" t="s">
        <v>670</v>
      </c>
      <c r="G228" s="222" t="s">
        <v>202</v>
      </c>
      <c r="H228" s="223">
        <v>7.7220000000000004</v>
      </c>
      <c r="I228" s="224"/>
      <c r="J228" s="225">
        <f>ROUND(I228*H228,2)</f>
        <v>0</v>
      </c>
      <c r="K228" s="226"/>
      <c r="L228" s="44"/>
      <c r="M228" s="227" t="s">
        <v>1</v>
      </c>
      <c r="N228" s="228" t="s">
        <v>45</v>
      </c>
      <c r="O228" s="91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1" t="s">
        <v>136</v>
      </c>
      <c r="AT228" s="231" t="s">
        <v>132</v>
      </c>
      <c r="AU228" s="231" t="s">
        <v>90</v>
      </c>
      <c r="AY228" s="17" t="s">
        <v>130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7" t="s">
        <v>88</v>
      </c>
      <c r="BK228" s="232">
        <f>ROUND(I228*H228,2)</f>
        <v>0</v>
      </c>
      <c r="BL228" s="17" t="s">
        <v>136</v>
      </c>
      <c r="BM228" s="231" t="s">
        <v>671</v>
      </c>
    </row>
    <row r="229" s="13" customFormat="1">
      <c r="A229" s="13"/>
      <c r="B229" s="233"/>
      <c r="C229" s="234"/>
      <c r="D229" s="235" t="s">
        <v>138</v>
      </c>
      <c r="E229" s="236" t="s">
        <v>1</v>
      </c>
      <c r="F229" s="237" t="s">
        <v>672</v>
      </c>
      <c r="G229" s="234"/>
      <c r="H229" s="238">
        <v>7.7220000000000004</v>
      </c>
      <c r="I229" s="239"/>
      <c r="J229" s="234"/>
      <c r="K229" s="234"/>
      <c r="L229" s="240"/>
      <c r="M229" s="241"/>
      <c r="N229" s="242"/>
      <c r="O229" s="242"/>
      <c r="P229" s="242"/>
      <c r="Q229" s="242"/>
      <c r="R229" s="242"/>
      <c r="S229" s="242"/>
      <c r="T229" s="24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4" t="s">
        <v>138</v>
      </c>
      <c r="AU229" s="244" t="s">
        <v>90</v>
      </c>
      <c r="AV229" s="13" t="s">
        <v>90</v>
      </c>
      <c r="AW229" s="13" t="s">
        <v>35</v>
      </c>
      <c r="AX229" s="13" t="s">
        <v>88</v>
      </c>
      <c r="AY229" s="244" t="s">
        <v>130</v>
      </c>
    </row>
    <row r="230" s="2" customFormat="1" ht="16.5" customHeight="1">
      <c r="A230" s="38"/>
      <c r="B230" s="39"/>
      <c r="C230" s="219" t="s">
        <v>296</v>
      </c>
      <c r="D230" s="219" t="s">
        <v>132</v>
      </c>
      <c r="E230" s="220" t="s">
        <v>673</v>
      </c>
      <c r="F230" s="221" t="s">
        <v>674</v>
      </c>
      <c r="G230" s="222" t="s">
        <v>135</v>
      </c>
      <c r="H230" s="223">
        <v>33.344999999999999</v>
      </c>
      <c r="I230" s="224"/>
      <c r="J230" s="225">
        <f>ROUND(I230*H230,2)</f>
        <v>0</v>
      </c>
      <c r="K230" s="226"/>
      <c r="L230" s="44"/>
      <c r="M230" s="227" t="s">
        <v>1</v>
      </c>
      <c r="N230" s="228" t="s">
        <v>45</v>
      </c>
      <c r="O230" s="91"/>
      <c r="P230" s="229">
        <f>O230*H230</f>
        <v>0</v>
      </c>
      <c r="Q230" s="229">
        <v>0.0040200000000000001</v>
      </c>
      <c r="R230" s="229">
        <f>Q230*H230</f>
        <v>0.1340469</v>
      </c>
      <c r="S230" s="229">
        <v>0</v>
      </c>
      <c r="T230" s="230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1" t="s">
        <v>136</v>
      </c>
      <c r="AT230" s="231" t="s">
        <v>132</v>
      </c>
      <c r="AU230" s="231" t="s">
        <v>90</v>
      </c>
      <c r="AY230" s="17" t="s">
        <v>130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7" t="s">
        <v>88</v>
      </c>
      <c r="BK230" s="232">
        <f>ROUND(I230*H230,2)</f>
        <v>0</v>
      </c>
      <c r="BL230" s="17" t="s">
        <v>136</v>
      </c>
      <c r="BM230" s="231" t="s">
        <v>675</v>
      </c>
    </row>
    <row r="231" s="13" customFormat="1">
      <c r="A231" s="13"/>
      <c r="B231" s="233"/>
      <c r="C231" s="234"/>
      <c r="D231" s="235" t="s">
        <v>138</v>
      </c>
      <c r="E231" s="236" t="s">
        <v>1</v>
      </c>
      <c r="F231" s="237" t="s">
        <v>676</v>
      </c>
      <c r="G231" s="234"/>
      <c r="H231" s="238">
        <v>33.344999999999999</v>
      </c>
      <c r="I231" s="239"/>
      <c r="J231" s="234"/>
      <c r="K231" s="234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138</v>
      </c>
      <c r="AU231" s="244" t="s">
        <v>90</v>
      </c>
      <c r="AV231" s="13" t="s">
        <v>90</v>
      </c>
      <c r="AW231" s="13" t="s">
        <v>35</v>
      </c>
      <c r="AX231" s="13" t="s">
        <v>88</v>
      </c>
      <c r="AY231" s="244" t="s">
        <v>130</v>
      </c>
    </row>
    <row r="232" s="12" customFormat="1" ht="22.8" customHeight="1">
      <c r="A232" s="12"/>
      <c r="B232" s="203"/>
      <c r="C232" s="204"/>
      <c r="D232" s="205" t="s">
        <v>79</v>
      </c>
      <c r="E232" s="217" t="s">
        <v>173</v>
      </c>
      <c r="F232" s="217" t="s">
        <v>460</v>
      </c>
      <c r="G232" s="204"/>
      <c r="H232" s="204"/>
      <c r="I232" s="207"/>
      <c r="J232" s="218">
        <f>BK232</f>
        <v>0</v>
      </c>
      <c r="K232" s="204"/>
      <c r="L232" s="209"/>
      <c r="M232" s="210"/>
      <c r="N232" s="211"/>
      <c r="O232" s="211"/>
      <c r="P232" s="212">
        <f>SUM(P233:P244)</f>
        <v>0</v>
      </c>
      <c r="Q232" s="211"/>
      <c r="R232" s="212">
        <f>SUM(R233:R244)</f>
        <v>0.36432900000000001</v>
      </c>
      <c r="S232" s="211"/>
      <c r="T232" s="213">
        <f>SUM(T233:T244)</f>
        <v>28.794000000000004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4" t="s">
        <v>88</v>
      </c>
      <c r="AT232" s="215" t="s">
        <v>79</v>
      </c>
      <c r="AU232" s="215" t="s">
        <v>88</v>
      </c>
      <c r="AY232" s="214" t="s">
        <v>130</v>
      </c>
      <c r="BK232" s="216">
        <f>SUM(BK233:BK244)</f>
        <v>0</v>
      </c>
    </row>
    <row r="233" s="2" customFormat="1" ht="24.15" customHeight="1">
      <c r="A233" s="38"/>
      <c r="B233" s="39"/>
      <c r="C233" s="219" t="s">
        <v>301</v>
      </c>
      <c r="D233" s="219" t="s">
        <v>132</v>
      </c>
      <c r="E233" s="220" t="s">
        <v>677</v>
      </c>
      <c r="F233" s="221" t="s">
        <v>678</v>
      </c>
      <c r="G233" s="222" t="s">
        <v>191</v>
      </c>
      <c r="H233" s="223">
        <v>5.8499999999999996</v>
      </c>
      <c r="I233" s="224"/>
      <c r="J233" s="225">
        <f>ROUND(I233*H233,2)</f>
        <v>0</v>
      </c>
      <c r="K233" s="226"/>
      <c r="L233" s="44"/>
      <c r="M233" s="227" t="s">
        <v>1</v>
      </c>
      <c r="N233" s="228" t="s">
        <v>45</v>
      </c>
      <c r="O233" s="91"/>
      <c r="P233" s="229">
        <f>O233*H233</f>
        <v>0</v>
      </c>
      <c r="Q233" s="229">
        <v>0.00073999999999999999</v>
      </c>
      <c r="R233" s="229">
        <f>Q233*H233</f>
        <v>0.0043289999999999995</v>
      </c>
      <c r="S233" s="229">
        <v>0</v>
      </c>
      <c r="T233" s="230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1" t="s">
        <v>136</v>
      </c>
      <c r="AT233" s="231" t="s">
        <v>132</v>
      </c>
      <c r="AU233" s="231" t="s">
        <v>90</v>
      </c>
      <c r="AY233" s="17" t="s">
        <v>130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7" t="s">
        <v>88</v>
      </c>
      <c r="BK233" s="232">
        <f>ROUND(I233*H233,2)</f>
        <v>0</v>
      </c>
      <c r="BL233" s="17" t="s">
        <v>136</v>
      </c>
      <c r="BM233" s="231" t="s">
        <v>679</v>
      </c>
    </row>
    <row r="234" s="13" customFormat="1">
      <c r="A234" s="13"/>
      <c r="B234" s="233"/>
      <c r="C234" s="234"/>
      <c r="D234" s="235" t="s">
        <v>138</v>
      </c>
      <c r="E234" s="236" t="s">
        <v>1</v>
      </c>
      <c r="F234" s="237" t="s">
        <v>680</v>
      </c>
      <c r="G234" s="234"/>
      <c r="H234" s="238">
        <v>5.8499999999999996</v>
      </c>
      <c r="I234" s="239"/>
      <c r="J234" s="234"/>
      <c r="K234" s="234"/>
      <c r="L234" s="240"/>
      <c r="M234" s="241"/>
      <c r="N234" s="242"/>
      <c r="O234" s="242"/>
      <c r="P234" s="242"/>
      <c r="Q234" s="242"/>
      <c r="R234" s="242"/>
      <c r="S234" s="242"/>
      <c r="T234" s="24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4" t="s">
        <v>138</v>
      </c>
      <c r="AU234" s="244" t="s">
        <v>90</v>
      </c>
      <c r="AV234" s="13" t="s">
        <v>90</v>
      </c>
      <c r="AW234" s="13" t="s">
        <v>35</v>
      </c>
      <c r="AX234" s="13" t="s">
        <v>88</v>
      </c>
      <c r="AY234" s="244" t="s">
        <v>130</v>
      </c>
    </row>
    <row r="235" s="2" customFormat="1" ht="37.8" customHeight="1">
      <c r="A235" s="38"/>
      <c r="B235" s="39"/>
      <c r="C235" s="255" t="s">
        <v>306</v>
      </c>
      <c r="D235" s="255" t="s">
        <v>316</v>
      </c>
      <c r="E235" s="256" t="s">
        <v>681</v>
      </c>
      <c r="F235" s="257" t="s">
        <v>682</v>
      </c>
      <c r="G235" s="258" t="s">
        <v>319</v>
      </c>
      <c r="H235" s="259">
        <v>272.04000000000002</v>
      </c>
      <c r="I235" s="260"/>
      <c r="J235" s="261">
        <f>ROUND(I235*H235,2)</f>
        <v>0</v>
      </c>
      <c r="K235" s="262"/>
      <c r="L235" s="263"/>
      <c r="M235" s="264" t="s">
        <v>1</v>
      </c>
      <c r="N235" s="265" t="s">
        <v>45</v>
      </c>
      <c r="O235" s="91"/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1" t="s">
        <v>168</v>
      </c>
      <c r="AT235" s="231" t="s">
        <v>316</v>
      </c>
      <c r="AU235" s="231" t="s">
        <v>90</v>
      </c>
      <c r="AY235" s="17" t="s">
        <v>130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7" t="s">
        <v>88</v>
      </c>
      <c r="BK235" s="232">
        <f>ROUND(I235*H235,2)</f>
        <v>0</v>
      </c>
      <c r="BL235" s="17" t="s">
        <v>136</v>
      </c>
      <c r="BM235" s="231" t="s">
        <v>683</v>
      </c>
    </row>
    <row r="236" s="13" customFormat="1">
      <c r="A236" s="13"/>
      <c r="B236" s="233"/>
      <c r="C236" s="234"/>
      <c r="D236" s="235" t="s">
        <v>138</v>
      </c>
      <c r="E236" s="236" t="s">
        <v>1</v>
      </c>
      <c r="F236" s="237" t="s">
        <v>684</v>
      </c>
      <c r="G236" s="234"/>
      <c r="H236" s="238">
        <v>272.04000000000002</v>
      </c>
      <c r="I236" s="239"/>
      <c r="J236" s="234"/>
      <c r="K236" s="234"/>
      <c r="L236" s="240"/>
      <c r="M236" s="241"/>
      <c r="N236" s="242"/>
      <c r="O236" s="242"/>
      <c r="P236" s="242"/>
      <c r="Q236" s="242"/>
      <c r="R236" s="242"/>
      <c r="S236" s="242"/>
      <c r="T236" s="24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4" t="s">
        <v>138</v>
      </c>
      <c r="AU236" s="244" t="s">
        <v>90</v>
      </c>
      <c r="AV236" s="13" t="s">
        <v>90</v>
      </c>
      <c r="AW236" s="13" t="s">
        <v>35</v>
      </c>
      <c r="AX236" s="13" t="s">
        <v>88</v>
      </c>
      <c r="AY236" s="244" t="s">
        <v>130</v>
      </c>
    </row>
    <row r="237" s="2" customFormat="1" ht="16.5" customHeight="1">
      <c r="A237" s="38"/>
      <c r="B237" s="39"/>
      <c r="C237" s="219" t="s">
        <v>311</v>
      </c>
      <c r="D237" s="219" t="s">
        <v>132</v>
      </c>
      <c r="E237" s="220" t="s">
        <v>685</v>
      </c>
      <c r="F237" s="221" t="s">
        <v>686</v>
      </c>
      <c r="G237" s="222" t="s">
        <v>202</v>
      </c>
      <c r="H237" s="223">
        <v>3</v>
      </c>
      <c r="I237" s="224"/>
      <c r="J237" s="225">
        <f>ROUND(I237*H237,2)</f>
        <v>0</v>
      </c>
      <c r="K237" s="226"/>
      <c r="L237" s="44"/>
      <c r="M237" s="227" t="s">
        <v>1</v>
      </c>
      <c r="N237" s="228" t="s">
        <v>45</v>
      </c>
      <c r="O237" s="91"/>
      <c r="P237" s="229">
        <f>O237*H237</f>
        <v>0</v>
      </c>
      <c r="Q237" s="229">
        <v>0.12</v>
      </c>
      <c r="R237" s="229">
        <f>Q237*H237</f>
        <v>0.35999999999999999</v>
      </c>
      <c r="S237" s="229">
        <v>2.2000000000000002</v>
      </c>
      <c r="T237" s="230">
        <f>S237*H237</f>
        <v>6.6000000000000005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31" t="s">
        <v>136</v>
      </c>
      <c r="AT237" s="231" t="s">
        <v>132</v>
      </c>
      <c r="AU237" s="231" t="s">
        <v>90</v>
      </c>
      <c r="AY237" s="17" t="s">
        <v>130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17" t="s">
        <v>88</v>
      </c>
      <c r="BK237" s="232">
        <f>ROUND(I237*H237,2)</f>
        <v>0</v>
      </c>
      <c r="BL237" s="17" t="s">
        <v>136</v>
      </c>
      <c r="BM237" s="231" t="s">
        <v>687</v>
      </c>
    </row>
    <row r="238" s="13" customFormat="1">
      <c r="A238" s="13"/>
      <c r="B238" s="233"/>
      <c r="C238" s="234"/>
      <c r="D238" s="235" t="s">
        <v>138</v>
      </c>
      <c r="E238" s="236" t="s">
        <v>1</v>
      </c>
      <c r="F238" s="237" t="s">
        <v>688</v>
      </c>
      <c r="G238" s="234"/>
      <c r="H238" s="238">
        <v>3</v>
      </c>
      <c r="I238" s="239"/>
      <c r="J238" s="234"/>
      <c r="K238" s="234"/>
      <c r="L238" s="240"/>
      <c r="M238" s="241"/>
      <c r="N238" s="242"/>
      <c r="O238" s="242"/>
      <c r="P238" s="242"/>
      <c r="Q238" s="242"/>
      <c r="R238" s="242"/>
      <c r="S238" s="242"/>
      <c r="T238" s="24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4" t="s">
        <v>138</v>
      </c>
      <c r="AU238" s="244" t="s">
        <v>90</v>
      </c>
      <c r="AV238" s="13" t="s">
        <v>90</v>
      </c>
      <c r="AW238" s="13" t="s">
        <v>35</v>
      </c>
      <c r="AX238" s="13" t="s">
        <v>88</v>
      </c>
      <c r="AY238" s="244" t="s">
        <v>130</v>
      </c>
    </row>
    <row r="239" s="2" customFormat="1" ht="16.5" customHeight="1">
      <c r="A239" s="38"/>
      <c r="B239" s="39"/>
      <c r="C239" s="219" t="s">
        <v>315</v>
      </c>
      <c r="D239" s="219" t="s">
        <v>132</v>
      </c>
      <c r="E239" s="220" t="s">
        <v>467</v>
      </c>
      <c r="F239" s="221" t="s">
        <v>468</v>
      </c>
      <c r="G239" s="222" t="s">
        <v>191</v>
      </c>
      <c r="H239" s="223">
        <v>10.800000000000001</v>
      </c>
      <c r="I239" s="224"/>
      <c r="J239" s="225">
        <f>ROUND(I239*H239,2)</f>
        <v>0</v>
      </c>
      <c r="K239" s="226"/>
      <c r="L239" s="44"/>
      <c r="M239" s="227" t="s">
        <v>1</v>
      </c>
      <c r="N239" s="228" t="s">
        <v>45</v>
      </c>
      <c r="O239" s="91"/>
      <c r="P239" s="229">
        <f>O239*H239</f>
        <v>0</v>
      </c>
      <c r="Q239" s="229">
        <v>0</v>
      </c>
      <c r="R239" s="229">
        <f>Q239*H239</f>
        <v>0</v>
      </c>
      <c r="S239" s="229">
        <v>2.0550000000000002</v>
      </c>
      <c r="T239" s="230">
        <f>S239*H239</f>
        <v>22.194000000000003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1" t="s">
        <v>136</v>
      </c>
      <c r="AT239" s="231" t="s">
        <v>132</v>
      </c>
      <c r="AU239" s="231" t="s">
        <v>90</v>
      </c>
      <c r="AY239" s="17" t="s">
        <v>130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7" t="s">
        <v>88</v>
      </c>
      <c r="BK239" s="232">
        <f>ROUND(I239*H239,2)</f>
        <v>0</v>
      </c>
      <c r="BL239" s="17" t="s">
        <v>136</v>
      </c>
      <c r="BM239" s="231" t="s">
        <v>689</v>
      </c>
    </row>
    <row r="240" s="13" customFormat="1">
      <c r="A240" s="13"/>
      <c r="B240" s="233"/>
      <c r="C240" s="234"/>
      <c r="D240" s="235" t="s">
        <v>138</v>
      </c>
      <c r="E240" s="236" t="s">
        <v>1</v>
      </c>
      <c r="F240" s="237" t="s">
        <v>690</v>
      </c>
      <c r="G240" s="234"/>
      <c r="H240" s="238">
        <v>4.5</v>
      </c>
      <c r="I240" s="239"/>
      <c r="J240" s="234"/>
      <c r="K240" s="234"/>
      <c r="L240" s="240"/>
      <c r="M240" s="241"/>
      <c r="N240" s="242"/>
      <c r="O240" s="242"/>
      <c r="P240" s="242"/>
      <c r="Q240" s="242"/>
      <c r="R240" s="242"/>
      <c r="S240" s="242"/>
      <c r="T240" s="24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4" t="s">
        <v>138</v>
      </c>
      <c r="AU240" s="244" t="s">
        <v>90</v>
      </c>
      <c r="AV240" s="13" t="s">
        <v>90</v>
      </c>
      <c r="AW240" s="13" t="s">
        <v>35</v>
      </c>
      <c r="AX240" s="13" t="s">
        <v>80</v>
      </c>
      <c r="AY240" s="244" t="s">
        <v>130</v>
      </c>
    </row>
    <row r="241" s="13" customFormat="1">
      <c r="A241" s="13"/>
      <c r="B241" s="233"/>
      <c r="C241" s="234"/>
      <c r="D241" s="235" t="s">
        <v>138</v>
      </c>
      <c r="E241" s="236" t="s">
        <v>1</v>
      </c>
      <c r="F241" s="237" t="s">
        <v>691</v>
      </c>
      <c r="G241" s="234"/>
      <c r="H241" s="238">
        <v>6.2999999999999998</v>
      </c>
      <c r="I241" s="239"/>
      <c r="J241" s="234"/>
      <c r="K241" s="234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138</v>
      </c>
      <c r="AU241" s="244" t="s">
        <v>90</v>
      </c>
      <c r="AV241" s="13" t="s">
        <v>90</v>
      </c>
      <c r="AW241" s="13" t="s">
        <v>35</v>
      </c>
      <c r="AX241" s="13" t="s">
        <v>80</v>
      </c>
      <c r="AY241" s="244" t="s">
        <v>130</v>
      </c>
    </row>
    <row r="242" s="15" customFormat="1">
      <c r="A242" s="15"/>
      <c r="B242" s="266"/>
      <c r="C242" s="267"/>
      <c r="D242" s="235" t="s">
        <v>138</v>
      </c>
      <c r="E242" s="268" t="s">
        <v>1</v>
      </c>
      <c r="F242" s="269" t="s">
        <v>344</v>
      </c>
      <c r="G242" s="267"/>
      <c r="H242" s="270">
        <v>10.800000000000001</v>
      </c>
      <c r="I242" s="271"/>
      <c r="J242" s="267"/>
      <c r="K242" s="267"/>
      <c r="L242" s="272"/>
      <c r="M242" s="273"/>
      <c r="N242" s="274"/>
      <c r="O242" s="274"/>
      <c r="P242" s="274"/>
      <c r="Q242" s="274"/>
      <c r="R242" s="274"/>
      <c r="S242" s="274"/>
      <c r="T242" s="27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76" t="s">
        <v>138</v>
      </c>
      <c r="AU242" s="276" t="s">
        <v>90</v>
      </c>
      <c r="AV242" s="15" t="s">
        <v>136</v>
      </c>
      <c r="AW242" s="15" t="s">
        <v>35</v>
      </c>
      <c r="AX242" s="15" t="s">
        <v>88</v>
      </c>
      <c r="AY242" s="276" t="s">
        <v>130</v>
      </c>
    </row>
    <row r="243" s="2" customFormat="1" ht="16.5" customHeight="1">
      <c r="A243" s="38"/>
      <c r="B243" s="39"/>
      <c r="C243" s="219" t="s">
        <v>322</v>
      </c>
      <c r="D243" s="219" t="s">
        <v>132</v>
      </c>
      <c r="E243" s="220" t="s">
        <v>692</v>
      </c>
      <c r="F243" s="221" t="s">
        <v>693</v>
      </c>
      <c r="G243" s="222" t="s">
        <v>694</v>
      </c>
      <c r="H243" s="223">
        <v>16</v>
      </c>
      <c r="I243" s="224"/>
      <c r="J243" s="225">
        <f>ROUND(I243*H243,2)</f>
        <v>0</v>
      </c>
      <c r="K243" s="226"/>
      <c r="L243" s="44"/>
      <c r="M243" s="227" t="s">
        <v>1</v>
      </c>
      <c r="N243" s="228" t="s">
        <v>45</v>
      </c>
      <c r="O243" s="91"/>
      <c r="P243" s="229">
        <f>O243*H243</f>
        <v>0</v>
      </c>
      <c r="Q243" s="229">
        <v>0</v>
      </c>
      <c r="R243" s="229">
        <f>Q243*H243</f>
        <v>0</v>
      </c>
      <c r="S243" s="229">
        <v>0</v>
      </c>
      <c r="T243" s="230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1" t="s">
        <v>136</v>
      </c>
      <c r="AT243" s="231" t="s">
        <v>132</v>
      </c>
      <c r="AU243" s="231" t="s">
        <v>90</v>
      </c>
      <c r="AY243" s="17" t="s">
        <v>130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17" t="s">
        <v>88</v>
      </c>
      <c r="BK243" s="232">
        <f>ROUND(I243*H243,2)</f>
        <v>0</v>
      </c>
      <c r="BL243" s="17" t="s">
        <v>136</v>
      </c>
      <c r="BM243" s="231" t="s">
        <v>695</v>
      </c>
    </row>
    <row r="244" s="13" customFormat="1">
      <c r="A244" s="13"/>
      <c r="B244" s="233"/>
      <c r="C244" s="234"/>
      <c r="D244" s="235" t="s">
        <v>138</v>
      </c>
      <c r="E244" s="236" t="s">
        <v>1</v>
      </c>
      <c r="F244" s="237" t="s">
        <v>696</v>
      </c>
      <c r="G244" s="234"/>
      <c r="H244" s="238">
        <v>16</v>
      </c>
      <c r="I244" s="239"/>
      <c r="J244" s="234"/>
      <c r="K244" s="234"/>
      <c r="L244" s="240"/>
      <c r="M244" s="241"/>
      <c r="N244" s="242"/>
      <c r="O244" s="242"/>
      <c r="P244" s="242"/>
      <c r="Q244" s="242"/>
      <c r="R244" s="242"/>
      <c r="S244" s="242"/>
      <c r="T244" s="24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4" t="s">
        <v>138</v>
      </c>
      <c r="AU244" s="244" t="s">
        <v>90</v>
      </c>
      <c r="AV244" s="13" t="s">
        <v>90</v>
      </c>
      <c r="AW244" s="13" t="s">
        <v>35</v>
      </c>
      <c r="AX244" s="13" t="s">
        <v>88</v>
      </c>
      <c r="AY244" s="244" t="s">
        <v>130</v>
      </c>
    </row>
    <row r="245" s="12" customFormat="1" ht="22.8" customHeight="1">
      <c r="A245" s="12"/>
      <c r="B245" s="203"/>
      <c r="C245" s="204"/>
      <c r="D245" s="205" t="s">
        <v>79</v>
      </c>
      <c r="E245" s="217" t="s">
        <v>485</v>
      </c>
      <c r="F245" s="217" t="s">
        <v>486</v>
      </c>
      <c r="G245" s="204"/>
      <c r="H245" s="204"/>
      <c r="I245" s="207"/>
      <c r="J245" s="218">
        <f>BK245</f>
        <v>0</v>
      </c>
      <c r="K245" s="204"/>
      <c r="L245" s="209"/>
      <c r="M245" s="210"/>
      <c r="N245" s="211"/>
      <c r="O245" s="211"/>
      <c r="P245" s="212">
        <f>SUM(P246:P251)</f>
        <v>0</v>
      </c>
      <c r="Q245" s="211"/>
      <c r="R245" s="212">
        <f>SUM(R246:R251)</f>
        <v>0</v>
      </c>
      <c r="S245" s="211"/>
      <c r="T245" s="213">
        <f>SUM(T246:T251)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14" t="s">
        <v>88</v>
      </c>
      <c r="AT245" s="215" t="s">
        <v>79</v>
      </c>
      <c r="AU245" s="215" t="s">
        <v>88</v>
      </c>
      <c r="AY245" s="214" t="s">
        <v>130</v>
      </c>
      <c r="BK245" s="216">
        <f>SUM(BK246:BK251)</f>
        <v>0</v>
      </c>
    </row>
    <row r="246" s="2" customFormat="1" ht="16.5" customHeight="1">
      <c r="A246" s="38"/>
      <c r="B246" s="39"/>
      <c r="C246" s="219" t="s">
        <v>327</v>
      </c>
      <c r="D246" s="219" t="s">
        <v>132</v>
      </c>
      <c r="E246" s="220" t="s">
        <v>697</v>
      </c>
      <c r="F246" s="221" t="s">
        <v>698</v>
      </c>
      <c r="G246" s="222" t="s">
        <v>293</v>
      </c>
      <c r="H246" s="223">
        <v>28.794</v>
      </c>
      <c r="I246" s="224"/>
      <c r="J246" s="225">
        <f>ROUND(I246*H246,2)</f>
        <v>0</v>
      </c>
      <c r="K246" s="226"/>
      <c r="L246" s="44"/>
      <c r="M246" s="227" t="s">
        <v>1</v>
      </c>
      <c r="N246" s="228" t="s">
        <v>45</v>
      </c>
      <c r="O246" s="91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1" t="s">
        <v>136</v>
      </c>
      <c r="AT246" s="231" t="s">
        <v>132</v>
      </c>
      <c r="AU246" s="231" t="s">
        <v>90</v>
      </c>
      <c r="AY246" s="17" t="s">
        <v>130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7" t="s">
        <v>88</v>
      </c>
      <c r="BK246" s="232">
        <f>ROUND(I246*H246,2)</f>
        <v>0</v>
      </c>
      <c r="BL246" s="17" t="s">
        <v>136</v>
      </c>
      <c r="BM246" s="231" t="s">
        <v>699</v>
      </c>
    </row>
    <row r="247" s="13" customFormat="1">
      <c r="A247" s="13"/>
      <c r="B247" s="233"/>
      <c r="C247" s="234"/>
      <c r="D247" s="235" t="s">
        <v>138</v>
      </c>
      <c r="E247" s="236" t="s">
        <v>1</v>
      </c>
      <c r="F247" s="237" t="s">
        <v>700</v>
      </c>
      <c r="G247" s="234"/>
      <c r="H247" s="238">
        <v>28.794</v>
      </c>
      <c r="I247" s="239"/>
      <c r="J247" s="234"/>
      <c r="K247" s="234"/>
      <c r="L247" s="240"/>
      <c r="M247" s="241"/>
      <c r="N247" s="242"/>
      <c r="O247" s="242"/>
      <c r="P247" s="242"/>
      <c r="Q247" s="242"/>
      <c r="R247" s="242"/>
      <c r="S247" s="242"/>
      <c r="T247" s="24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4" t="s">
        <v>138</v>
      </c>
      <c r="AU247" s="244" t="s">
        <v>90</v>
      </c>
      <c r="AV247" s="13" t="s">
        <v>90</v>
      </c>
      <c r="AW247" s="13" t="s">
        <v>35</v>
      </c>
      <c r="AX247" s="13" t="s">
        <v>88</v>
      </c>
      <c r="AY247" s="244" t="s">
        <v>130</v>
      </c>
    </row>
    <row r="248" s="2" customFormat="1" ht="24.15" customHeight="1">
      <c r="A248" s="38"/>
      <c r="B248" s="39"/>
      <c r="C248" s="219" t="s">
        <v>330</v>
      </c>
      <c r="D248" s="219" t="s">
        <v>132</v>
      </c>
      <c r="E248" s="220" t="s">
        <v>701</v>
      </c>
      <c r="F248" s="221" t="s">
        <v>702</v>
      </c>
      <c r="G248" s="222" t="s">
        <v>293</v>
      </c>
      <c r="H248" s="223">
        <v>86.382000000000005</v>
      </c>
      <c r="I248" s="224"/>
      <c r="J248" s="225">
        <f>ROUND(I248*H248,2)</f>
        <v>0</v>
      </c>
      <c r="K248" s="226"/>
      <c r="L248" s="44"/>
      <c r="M248" s="227" t="s">
        <v>1</v>
      </c>
      <c r="N248" s="228" t="s">
        <v>45</v>
      </c>
      <c r="O248" s="91"/>
      <c r="P248" s="229">
        <f>O248*H248</f>
        <v>0</v>
      </c>
      <c r="Q248" s="229">
        <v>0</v>
      </c>
      <c r="R248" s="229">
        <f>Q248*H248</f>
        <v>0</v>
      </c>
      <c r="S248" s="229">
        <v>0</v>
      </c>
      <c r="T248" s="230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1" t="s">
        <v>136</v>
      </c>
      <c r="AT248" s="231" t="s">
        <v>132</v>
      </c>
      <c r="AU248" s="231" t="s">
        <v>90</v>
      </c>
      <c r="AY248" s="17" t="s">
        <v>130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7" t="s">
        <v>88</v>
      </c>
      <c r="BK248" s="232">
        <f>ROUND(I248*H248,2)</f>
        <v>0</v>
      </c>
      <c r="BL248" s="17" t="s">
        <v>136</v>
      </c>
      <c r="BM248" s="231" t="s">
        <v>703</v>
      </c>
    </row>
    <row r="249" s="13" customFormat="1">
      <c r="A249" s="13"/>
      <c r="B249" s="233"/>
      <c r="C249" s="234"/>
      <c r="D249" s="235" t="s">
        <v>138</v>
      </c>
      <c r="E249" s="236" t="s">
        <v>1</v>
      </c>
      <c r="F249" s="237" t="s">
        <v>704</v>
      </c>
      <c r="G249" s="234"/>
      <c r="H249" s="238">
        <v>86.382000000000005</v>
      </c>
      <c r="I249" s="239"/>
      <c r="J249" s="234"/>
      <c r="K249" s="234"/>
      <c r="L249" s="240"/>
      <c r="M249" s="241"/>
      <c r="N249" s="242"/>
      <c r="O249" s="242"/>
      <c r="P249" s="242"/>
      <c r="Q249" s="242"/>
      <c r="R249" s="242"/>
      <c r="S249" s="242"/>
      <c r="T249" s="24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4" t="s">
        <v>138</v>
      </c>
      <c r="AU249" s="244" t="s">
        <v>90</v>
      </c>
      <c r="AV249" s="13" t="s">
        <v>90</v>
      </c>
      <c r="AW249" s="13" t="s">
        <v>35</v>
      </c>
      <c r="AX249" s="13" t="s">
        <v>88</v>
      </c>
      <c r="AY249" s="244" t="s">
        <v>130</v>
      </c>
    </row>
    <row r="250" s="2" customFormat="1" ht="33" customHeight="1">
      <c r="A250" s="38"/>
      <c r="B250" s="39"/>
      <c r="C250" s="219" t="s">
        <v>334</v>
      </c>
      <c r="D250" s="219" t="s">
        <v>132</v>
      </c>
      <c r="E250" s="220" t="s">
        <v>705</v>
      </c>
      <c r="F250" s="221" t="s">
        <v>706</v>
      </c>
      <c r="G250" s="222" t="s">
        <v>293</v>
      </c>
      <c r="H250" s="223">
        <v>28.794</v>
      </c>
      <c r="I250" s="224"/>
      <c r="J250" s="225">
        <f>ROUND(I250*H250,2)</f>
        <v>0</v>
      </c>
      <c r="K250" s="226"/>
      <c r="L250" s="44"/>
      <c r="M250" s="227" t="s">
        <v>1</v>
      </c>
      <c r="N250" s="228" t="s">
        <v>45</v>
      </c>
      <c r="O250" s="91"/>
      <c r="P250" s="229">
        <f>O250*H250</f>
        <v>0</v>
      </c>
      <c r="Q250" s="229">
        <v>0</v>
      </c>
      <c r="R250" s="229">
        <f>Q250*H250</f>
        <v>0</v>
      </c>
      <c r="S250" s="229">
        <v>0</v>
      </c>
      <c r="T250" s="23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1" t="s">
        <v>136</v>
      </c>
      <c r="AT250" s="231" t="s">
        <v>132</v>
      </c>
      <c r="AU250" s="231" t="s">
        <v>90</v>
      </c>
      <c r="AY250" s="17" t="s">
        <v>130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7" t="s">
        <v>88</v>
      </c>
      <c r="BK250" s="232">
        <f>ROUND(I250*H250,2)</f>
        <v>0</v>
      </c>
      <c r="BL250" s="17" t="s">
        <v>136</v>
      </c>
      <c r="BM250" s="231" t="s">
        <v>707</v>
      </c>
    </row>
    <row r="251" s="13" customFormat="1">
      <c r="A251" s="13"/>
      <c r="B251" s="233"/>
      <c r="C251" s="234"/>
      <c r="D251" s="235" t="s">
        <v>138</v>
      </c>
      <c r="E251" s="236" t="s">
        <v>1</v>
      </c>
      <c r="F251" s="237" t="s">
        <v>700</v>
      </c>
      <c r="G251" s="234"/>
      <c r="H251" s="238">
        <v>28.794</v>
      </c>
      <c r="I251" s="239"/>
      <c r="J251" s="234"/>
      <c r="K251" s="234"/>
      <c r="L251" s="240"/>
      <c r="M251" s="241"/>
      <c r="N251" s="242"/>
      <c r="O251" s="242"/>
      <c r="P251" s="242"/>
      <c r="Q251" s="242"/>
      <c r="R251" s="242"/>
      <c r="S251" s="242"/>
      <c r="T251" s="24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4" t="s">
        <v>138</v>
      </c>
      <c r="AU251" s="244" t="s">
        <v>90</v>
      </c>
      <c r="AV251" s="13" t="s">
        <v>90</v>
      </c>
      <c r="AW251" s="13" t="s">
        <v>35</v>
      </c>
      <c r="AX251" s="13" t="s">
        <v>88</v>
      </c>
      <c r="AY251" s="244" t="s">
        <v>130</v>
      </c>
    </row>
    <row r="252" s="12" customFormat="1" ht="22.8" customHeight="1">
      <c r="A252" s="12"/>
      <c r="B252" s="203"/>
      <c r="C252" s="204"/>
      <c r="D252" s="205" t="s">
        <v>79</v>
      </c>
      <c r="E252" s="217" t="s">
        <v>504</v>
      </c>
      <c r="F252" s="217" t="s">
        <v>505</v>
      </c>
      <c r="G252" s="204"/>
      <c r="H252" s="204"/>
      <c r="I252" s="207"/>
      <c r="J252" s="218">
        <f>BK252</f>
        <v>0</v>
      </c>
      <c r="K252" s="204"/>
      <c r="L252" s="209"/>
      <c r="M252" s="210"/>
      <c r="N252" s="211"/>
      <c r="O252" s="211"/>
      <c r="P252" s="212">
        <f>P253</f>
        <v>0</v>
      </c>
      <c r="Q252" s="211"/>
      <c r="R252" s="212">
        <f>R253</f>
        <v>0</v>
      </c>
      <c r="S252" s="211"/>
      <c r="T252" s="213">
        <f>T253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4" t="s">
        <v>88</v>
      </c>
      <c r="AT252" s="215" t="s">
        <v>79</v>
      </c>
      <c r="AU252" s="215" t="s">
        <v>88</v>
      </c>
      <c r="AY252" s="214" t="s">
        <v>130</v>
      </c>
      <c r="BK252" s="216">
        <f>BK253</f>
        <v>0</v>
      </c>
    </row>
    <row r="253" s="2" customFormat="1" ht="16.5" customHeight="1">
      <c r="A253" s="38"/>
      <c r="B253" s="39"/>
      <c r="C253" s="219" t="s">
        <v>346</v>
      </c>
      <c r="D253" s="219" t="s">
        <v>132</v>
      </c>
      <c r="E253" s="220" t="s">
        <v>507</v>
      </c>
      <c r="F253" s="221" t="s">
        <v>508</v>
      </c>
      <c r="G253" s="222" t="s">
        <v>293</v>
      </c>
      <c r="H253" s="223">
        <v>54.784999999999997</v>
      </c>
      <c r="I253" s="224"/>
      <c r="J253" s="225">
        <f>ROUND(I253*H253,2)</f>
        <v>0</v>
      </c>
      <c r="K253" s="226"/>
      <c r="L253" s="44"/>
      <c r="M253" s="280" t="s">
        <v>1</v>
      </c>
      <c r="N253" s="281" t="s">
        <v>45</v>
      </c>
      <c r="O253" s="282"/>
      <c r="P253" s="283">
        <f>O253*H253</f>
        <v>0</v>
      </c>
      <c r="Q253" s="283">
        <v>0</v>
      </c>
      <c r="R253" s="283">
        <f>Q253*H253</f>
        <v>0</v>
      </c>
      <c r="S253" s="283">
        <v>0</v>
      </c>
      <c r="T253" s="284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1" t="s">
        <v>136</v>
      </c>
      <c r="AT253" s="231" t="s">
        <v>132</v>
      </c>
      <c r="AU253" s="231" t="s">
        <v>90</v>
      </c>
      <c r="AY253" s="17" t="s">
        <v>130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17" t="s">
        <v>88</v>
      </c>
      <c r="BK253" s="232">
        <f>ROUND(I253*H253,2)</f>
        <v>0</v>
      </c>
      <c r="BL253" s="17" t="s">
        <v>136</v>
      </c>
      <c r="BM253" s="231" t="s">
        <v>708</v>
      </c>
    </row>
    <row r="254" s="2" customFormat="1" ht="6.96" customHeight="1">
      <c r="A254" s="38"/>
      <c r="B254" s="66"/>
      <c r="C254" s="67"/>
      <c r="D254" s="67"/>
      <c r="E254" s="67"/>
      <c r="F254" s="67"/>
      <c r="G254" s="67"/>
      <c r="H254" s="67"/>
      <c r="I254" s="67"/>
      <c r="J254" s="67"/>
      <c r="K254" s="67"/>
      <c r="L254" s="44"/>
      <c r="M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</sheetData>
  <sheetProtection sheet="1" autoFilter="0" formatColumns="0" formatRows="0" objects="1" scenarios="1" spinCount="100000" saltValue="Ohu4FCb8/eRoXy8jJ0bSTVwmlj1/ghwWAcXQ4AMVN0Z/YYr2EmjEZDz5JT+MBqlBbHRnpiJv1t/CBpBKoGBGDw==" hashValue="X3mT7nTBeQmq8K2uLI/DjrKi1JmaUs/CWSvFPZXsLpfua1/JigxBoVyJoTIhKp1BBpkij2X/gvPbrm2tsKjdxg==" algorithmName="SHA-512" password="CC35"/>
  <autoFilter ref="C125:K253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96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90</v>
      </c>
    </row>
    <row r="4" s="1" customFormat="1" ht="24.96" customHeight="1">
      <c r="B4" s="20"/>
      <c r="D4" s="138" t="s">
        <v>97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Rekonstrukce bezejméného vodního toku v obci Vikýřovice (2022)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709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4. 2. 2022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27</v>
      </c>
      <c r="F15" s="38"/>
      <c r="G15" s="38"/>
      <c r="H15" s="38"/>
      <c r="I15" s="140" t="s">
        <v>28</v>
      </c>
      <c r="J15" s="143" t="s">
        <v>29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30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32</v>
      </c>
      <c r="E20" s="38"/>
      <c r="F20" s="38"/>
      <c r="G20" s="38"/>
      <c r="H20" s="38"/>
      <c r="I20" s="140" t="s">
        <v>25</v>
      </c>
      <c r="J20" s="143" t="s">
        <v>33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34</v>
      </c>
      <c r="F21" s="38"/>
      <c r="G21" s="38"/>
      <c r="H21" s="38"/>
      <c r="I21" s="140" t="s">
        <v>28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36</v>
      </c>
      <c r="E23" s="38"/>
      <c r="F23" s="38"/>
      <c r="G23" s="38"/>
      <c r="H23" s="38"/>
      <c r="I23" s="140" t="s">
        <v>25</v>
      </c>
      <c r="J23" s="143" t="s">
        <v>37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38</v>
      </c>
      <c r="F24" s="38"/>
      <c r="G24" s="38"/>
      <c r="H24" s="38"/>
      <c r="I24" s="140" t="s">
        <v>28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39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40</v>
      </c>
      <c r="E30" s="38"/>
      <c r="F30" s="38"/>
      <c r="G30" s="38"/>
      <c r="H30" s="38"/>
      <c r="I30" s="38"/>
      <c r="J30" s="151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42</v>
      </c>
      <c r="G32" s="38"/>
      <c r="H32" s="38"/>
      <c r="I32" s="152" t="s">
        <v>41</v>
      </c>
      <c r="J32" s="152" t="s">
        <v>43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44</v>
      </c>
      <c r="E33" s="140" t="s">
        <v>45</v>
      </c>
      <c r="F33" s="154">
        <f>ROUND((SUM(BE119:BE156)),  2)</f>
        <v>0</v>
      </c>
      <c r="G33" s="38"/>
      <c r="H33" s="38"/>
      <c r="I33" s="155">
        <v>0.20999999999999999</v>
      </c>
      <c r="J33" s="154">
        <f>ROUND(((SUM(BE119:BE156))*I33),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46</v>
      </c>
      <c r="F34" s="154">
        <f>ROUND((SUM(BF119:BF156)),  2)</f>
        <v>0</v>
      </c>
      <c r="G34" s="38"/>
      <c r="H34" s="38"/>
      <c r="I34" s="155">
        <v>0.14999999999999999</v>
      </c>
      <c r="J34" s="154">
        <f>ROUND(((SUM(BF119:BF156))*I34),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47</v>
      </c>
      <c r="F35" s="154">
        <f>ROUND((SUM(BG119:BG156)),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48</v>
      </c>
      <c r="F36" s="154">
        <f>ROUND((SUM(BH119:BH156)),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49</v>
      </c>
      <c r="F37" s="154">
        <f>ROUND((SUM(BI119:BI156)),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50</v>
      </c>
      <c r="E39" s="158"/>
      <c r="F39" s="158"/>
      <c r="G39" s="159" t="s">
        <v>51</v>
      </c>
      <c r="H39" s="160" t="s">
        <v>52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53</v>
      </c>
      <c r="E50" s="164"/>
      <c r="F50" s="164"/>
      <c r="G50" s="163" t="s">
        <v>54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55</v>
      </c>
      <c r="E61" s="166"/>
      <c r="F61" s="167" t="s">
        <v>56</v>
      </c>
      <c r="G61" s="165" t="s">
        <v>55</v>
      </c>
      <c r="H61" s="166"/>
      <c r="I61" s="166"/>
      <c r="J61" s="168" t="s">
        <v>56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57</v>
      </c>
      <c r="E65" s="169"/>
      <c r="F65" s="169"/>
      <c r="G65" s="163" t="s">
        <v>58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55</v>
      </c>
      <c r="E76" s="166"/>
      <c r="F76" s="167" t="s">
        <v>56</v>
      </c>
      <c r="G76" s="165" t="s">
        <v>55</v>
      </c>
      <c r="H76" s="166"/>
      <c r="I76" s="166"/>
      <c r="J76" s="168" t="s">
        <v>56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hidden="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100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74" t="str">
        <f>E7</f>
        <v>Rekonstrukce bezejméného vodního toku v obci Vikýřovice (2022)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98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VON - Vedlejší a ostatní náklady stavby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>Vikýřovice</v>
      </c>
      <c r="G89" s="40"/>
      <c r="H89" s="40"/>
      <c r="I89" s="32" t="s">
        <v>22</v>
      </c>
      <c r="J89" s="79" t="str">
        <f>IF(J12="","",J12)</f>
        <v>4. 2. 2022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40.05" customHeight="1">
      <c r="A91" s="38"/>
      <c r="B91" s="39"/>
      <c r="C91" s="32" t="s">
        <v>24</v>
      </c>
      <c r="D91" s="40"/>
      <c r="E91" s="40"/>
      <c r="F91" s="27" t="str">
        <f>E15</f>
        <v>Obec Vikýřovice, Petrovská 168, 788 13 Vikýřovice</v>
      </c>
      <c r="G91" s="40"/>
      <c r="H91" s="40"/>
      <c r="I91" s="32" t="s">
        <v>32</v>
      </c>
      <c r="J91" s="36" t="str">
        <f>E21</f>
        <v>Projekce pozem.úprav,Šumperk, Ing.Václav Šváb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40.05" customHeight="1">
      <c r="A92" s="38"/>
      <c r="B92" s="39"/>
      <c r="C92" s="32" t="s">
        <v>30</v>
      </c>
      <c r="D92" s="40"/>
      <c r="E92" s="40"/>
      <c r="F92" s="27" t="str">
        <f>IF(E18="","",E18)</f>
        <v>Vyplň údaj</v>
      </c>
      <c r="G92" s="40"/>
      <c r="H92" s="40"/>
      <c r="I92" s="32" t="s">
        <v>36</v>
      </c>
      <c r="J92" s="36" t="str">
        <f>E24</f>
        <v xml:space="preserve">Milan Holotík , D plus H, 789069  Postřelmov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75" t="s">
        <v>101</v>
      </c>
      <c r="D94" s="176"/>
      <c r="E94" s="176"/>
      <c r="F94" s="176"/>
      <c r="G94" s="176"/>
      <c r="H94" s="176"/>
      <c r="I94" s="176"/>
      <c r="J94" s="177" t="s">
        <v>102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78" t="s">
        <v>103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104</v>
      </c>
    </row>
    <row r="97" hidden="1" s="9" customFormat="1" ht="24.96" customHeight="1">
      <c r="A97" s="9"/>
      <c r="B97" s="179"/>
      <c r="C97" s="180"/>
      <c r="D97" s="181" t="s">
        <v>710</v>
      </c>
      <c r="E97" s="182"/>
      <c r="F97" s="182"/>
      <c r="G97" s="182"/>
      <c r="H97" s="182"/>
      <c r="I97" s="182"/>
      <c r="J97" s="183">
        <f>J120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5"/>
      <c r="C98" s="186"/>
      <c r="D98" s="187" t="s">
        <v>711</v>
      </c>
      <c r="E98" s="188"/>
      <c r="F98" s="188"/>
      <c r="G98" s="188"/>
      <c r="H98" s="188"/>
      <c r="I98" s="188"/>
      <c r="J98" s="189">
        <f>J145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5"/>
      <c r="C99" s="186"/>
      <c r="D99" s="187" t="s">
        <v>712</v>
      </c>
      <c r="E99" s="188"/>
      <c r="F99" s="188"/>
      <c r="G99" s="188"/>
      <c r="H99" s="188"/>
      <c r="I99" s="188"/>
      <c r="J99" s="189">
        <f>J147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hidden="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hidden="1"/>
    <row r="103" hidden="1"/>
    <row r="104" hidden="1"/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115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174" t="str">
        <f>E7</f>
        <v>Rekonstrukce bezejméného vodního toku v obci Vikýřovice (2022)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98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>VON - Vedlejší a ostatní náklady stavby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>Vikýřovice</v>
      </c>
      <c r="G113" s="40"/>
      <c r="H113" s="40"/>
      <c r="I113" s="32" t="s">
        <v>22</v>
      </c>
      <c r="J113" s="79" t="str">
        <f>IF(J12="","",J12)</f>
        <v>4. 2. 2022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40.05" customHeight="1">
      <c r="A115" s="38"/>
      <c r="B115" s="39"/>
      <c r="C115" s="32" t="s">
        <v>24</v>
      </c>
      <c r="D115" s="40"/>
      <c r="E115" s="40"/>
      <c r="F115" s="27" t="str">
        <f>E15</f>
        <v>Obec Vikýřovice, Petrovská 168, 788 13 Vikýřovice</v>
      </c>
      <c r="G115" s="40"/>
      <c r="H115" s="40"/>
      <c r="I115" s="32" t="s">
        <v>32</v>
      </c>
      <c r="J115" s="36" t="str">
        <f>E21</f>
        <v>Projekce pozem.úprav,Šumperk, Ing.Václav Šváb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40.05" customHeight="1">
      <c r="A116" s="38"/>
      <c r="B116" s="39"/>
      <c r="C116" s="32" t="s">
        <v>30</v>
      </c>
      <c r="D116" s="40"/>
      <c r="E116" s="40"/>
      <c r="F116" s="27" t="str">
        <f>IF(E18="","",E18)</f>
        <v>Vyplň údaj</v>
      </c>
      <c r="G116" s="40"/>
      <c r="H116" s="40"/>
      <c r="I116" s="32" t="s">
        <v>36</v>
      </c>
      <c r="J116" s="36" t="str">
        <f>E24</f>
        <v xml:space="preserve">Milan Holotík , D plus H, 789069  Postřelmov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1" customFormat="1" ht="29.28" customHeight="1">
      <c r="A118" s="191"/>
      <c r="B118" s="192"/>
      <c r="C118" s="193" t="s">
        <v>116</v>
      </c>
      <c r="D118" s="194" t="s">
        <v>65</v>
      </c>
      <c r="E118" s="194" t="s">
        <v>61</v>
      </c>
      <c r="F118" s="194" t="s">
        <v>62</v>
      </c>
      <c r="G118" s="194" t="s">
        <v>117</v>
      </c>
      <c r="H118" s="194" t="s">
        <v>118</v>
      </c>
      <c r="I118" s="194" t="s">
        <v>119</v>
      </c>
      <c r="J118" s="195" t="s">
        <v>102</v>
      </c>
      <c r="K118" s="196" t="s">
        <v>120</v>
      </c>
      <c r="L118" s="197"/>
      <c r="M118" s="100" t="s">
        <v>1</v>
      </c>
      <c r="N118" s="101" t="s">
        <v>44</v>
      </c>
      <c r="O118" s="101" t="s">
        <v>121</v>
      </c>
      <c r="P118" s="101" t="s">
        <v>122</v>
      </c>
      <c r="Q118" s="101" t="s">
        <v>123</v>
      </c>
      <c r="R118" s="101" t="s">
        <v>124</v>
      </c>
      <c r="S118" s="101" t="s">
        <v>125</v>
      </c>
      <c r="T118" s="102" t="s">
        <v>126</v>
      </c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</row>
    <row r="119" s="2" customFormat="1" ht="22.8" customHeight="1">
      <c r="A119" s="38"/>
      <c r="B119" s="39"/>
      <c r="C119" s="107" t="s">
        <v>127</v>
      </c>
      <c r="D119" s="40"/>
      <c r="E119" s="40"/>
      <c r="F119" s="40"/>
      <c r="G119" s="40"/>
      <c r="H119" s="40"/>
      <c r="I119" s="40"/>
      <c r="J119" s="198">
        <f>BK119</f>
        <v>0</v>
      </c>
      <c r="K119" s="40"/>
      <c r="L119" s="44"/>
      <c r="M119" s="103"/>
      <c r="N119" s="199"/>
      <c r="O119" s="104"/>
      <c r="P119" s="200">
        <f>P120</f>
        <v>0</v>
      </c>
      <c r="Q119" s="104"/>
      <c r="R119" s="200">
        <f>R120</f>
        <v>0</v>
      </c>
      <c r="S119" s="104"/>
      <c r="T119" s="201">
        <f>T120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79</v>
      </c>
      <c r="AU119" s="17" t="s">
        <v>104</v>
      </c>
      <c r="BK119" s="202">
        <f>BK120</f>
        <v>0</v>
      </c>
    </row>
    <row r="120" s="12" customFormat="1" ht="25.92" customHeight="1">
      <c r="A120" s="12"/>
      <c r="B120" s="203"/>
      <c r="C120" s="204"/>
      <c r="D120" s="205" t="s">
        <v>79</v>
      </c>
      <c r="E120" s="206" t="s">
        <v>713</v>
      </c>
      <c r="F120" s="206" t="s">
        <v>714</v>
      </c>
      <c r="G120" s="204"/>
      <c r="H120" s="204"/>
      <c r="I120" s="207"/>
      <c r="J120" s="208">
        <f>BK120</f>
        <v>0</v>
      </c>
      <c r="K120" s="204"/>
      <c r="L120" s="209"/>
      <c r="M120" s="210"/>
      <c r="N120" s="211"/>
      <c r="O120" s="211"/>
      <c r="P120" s="212">
        <f>P121+SUM(P122:P145)+P147</f>
        <v>0</v>
      </c>
      <c r="Q120" s="211"/>
      <c r="R120" s="212">
        <f>R121+SUM(R122:R145)+R147</f>
        <v>0</v>
      </c>
      <c r="S120" s="211"/>
      <c r="T120" s="213">
        <f>T121+SUM(T122:T145)+T147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154</v>
      </c>
      <c r="AT120" s="215" t="s">
        <v>79</v>
      </c>
      <c r="AU120" s="215" t="s">
        <v>80</v>
      </c>
      <c r="AY120" s="214" t="s">
        <v>130</v>
      </c>
      <c r="BK120" s="216">
        <f>BK121+SUM(BK122:BK145)+BK147</f>
        <v>0</v>
      </c>
    </row>
    <row r="121" s="2" customFormat="1" ht="24.15" customHeight="1">
      <c r="A121" s="38"/>
      <c r="B121" s="39"/>
      <c r="C121" s="219" t="s">
        <v>88</v>
      </c>
      <c r="D121" s="219" t="s">
        <v>132</v>
      </c>
      <c r="E121" s="220" t="s">
        <v>715</v>
      </c>
      <c r="F121" s="221" t="s">
        <v>716</v>
      </c>
      <c r="G121" s="222" t="s">
        <v>717</v>
      </c>
      <c r="H121" s="223">
        <v>1</v>
      </c>
      <c r="I121" s="224"/>
      <c r="J121" s="225">
        <f>ROUND(I121*H121,2)</f>
        <v>0</v>
      </c>
      <c r="K121" s="226"/>
      <c r="L121" s="44"/>
      <c r="M121" s="227" t="s">
        <v>1</v>
      </c>
      <c r="N121" s="228" t="s">
        <v>45</v>
      </c>
      <c r="O121" s="91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31" t="s">
        <v>136</v>
      </c>
      <c r="AT121" s="231" t="s">
        <v>132</v>
      </c>
      <c r="AU121" s="231" t="s">
        <v>88</v>
      </c>
      <c r="AY121" s="17" t="s">
        <v>130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7" t="s">
        <v>88</v>
      </c>
      <c r="BK121" s="232">
        <f>ROUND(I121*H121,2)</f>
        <v>0</v>
      </c>
      <c r="BL121" s="17" t="s">
        <v>136</v>
      </c>
      <c r="BM121" s="231" t="s">
        <v>718</v>
      </c>
    </row>
    <row r="122" s="2" customFormat="1" ht="24.15" customHeight="1">
      <c r="A122" s="38"/>
      <c r="B122" s="39"/>
      <c r="C122" s="219" t="s">
        <v>90</v>
      </c>
      <c r="D122" s="219" t="s">
        <v>132</v>
      </c>
      <c r="E122" s="220" t="s">
        <v>719</v>
      </c>
      <c r="F122" s="221" t="s">
        <v>720</v>
      </c>
      <c r="G122" s="222" t="s">
        <v>717</v>
      </c>
      <c r="H122" s="223">
        <v>1</v>
      </c>
      <c r="I122" s="224"/>
      <c r="J122" s="225">
        <f>ROUND(I122*H122,2)</f>
        <v>0</v>
      </c>
      <c r="K122" s="226"/>
      <c r="L122" s="44"/>
      <c r="M122" s="227" t="s">
        <v>1</v>
      </c>
      <c r="N122" s="228" t="s">
        <v>45</v>
      </c>
      <c r="O122" s="91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31" t="s">
        <v>136</v>
      </c>
      <c r="AT122" s="231" t="s">
        <v>132</v>
      </c>
      <c r="AU122" s="231" t="s">
        <v>88</v>
      </c>
      <c r="AY122" s="17" t="s">
        <v>130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7" t="s">
        <v>88</v>
      </c>
      <c r="BK122" s="232">
        <f>ROUND(I122*H122,2)</f>
        <v>0</v>
      </c>
      <c r="BL122" s="17" t="s">
        <v>136</v>
      </c>
      <c r="BM122" s="231" t="s">
        <v>721</v>
      </c>
    </row>
    <row r="123" s="13" customFormat="1">
      <c r="A123" s="13"/>
      <c r="B123" s="233"/>
      <c r="C123" s="234"/>
      <c r="D123" s="235" t="s">
        <v>138</v>
      </c>
      <c r="E123" s="236" t="s">
        <v>1</v>
      </c>
      <c r="F123" s="237" t="s">
        <v>722</v>
      </c>
      <c r="G123" s="234"/>
      <c r="H123" s="238">
        <v>1</v>
      </c>
      <c r="I123" s="239"/>
      <c r="J123" s="234"/>
      <c r="K123" s="234"/>
      <c r="L123" s="240"/>
      <c r="M123" s="241"/>
      <c r="N123" s="242"/>
      <c r="O123" s="242"/>
      <c r="P123" s="242"/>
      <c r="Q123" s="242"/>
      <c r="R123" s="242"/>
      <c r="S123" s="242"/>
      <c r="T123" s="24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4" t="s">
        <v>138</v>
      </c>
      <c r="AU123" s="244" t="s">
        <v>88</v>
      </c>
      <c r="AV123" s="13" t="s">
        <v>90</v>
      </c>
      <c r="AW123" s="13" t="s">
        <v>35</v>
      </c>
      <c r="AX123" s="13" t="s">
        <v>80</v>
      </c>
      <c r="AY123" s="244" t="s">
        <v>130</v>
      </c>
    </row>
    <row r="124" s="14" customFormat="1">
      <c r="A124" s="14"/>
      <c r="B124" s="245"/>
      <c r="C124" s="246"/>
      <c r="D124" s="235" t="s">
        <v>138</v>
      </c>
      <c r="E124" s="247" t="s">
        <v>1</v>
      </c>
      <c r="F124" s="248" t="s">
        <v>723</v>
      </c>
      <c r="G124" s="246"/>
      <c r="H124" s="247" t="s">
        <v>1</v>
      </c>
      <c r="I124" s="249"/>
      <c r="J124" s="246"/>
      <c r="K124" s="246"/>
      <c r="L124" s="250"/>
      <c r="M124" s="251"/>
      <c r="N124" s="252"/>
      <c r="O124" s="252"/>
      <c r="P124" s="252"/>
      <c r="Q124" s="252"/>
      <c r="R124" s="252"/>
      <c r="S124" s="252"/>
      <c r="T124" s="25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4" t="s">
        <v>138</v>
      </c>
      <c r="AU124" s="254" t="s">
        <v>88</v>
      </c>
      <c r="AV124" s="14" t="s">
        <v>88</v>
      </c>
      <c r="AW124" s="14" t="s">
        <v>35</v>
      </c>
      <c r="AX124" s="14" t="s">
        <v>80</v>
      </c>
      <c r="AY124" s="254" t="s">
        <v>130</v>
      </c>
    </row>
    <row r="125" s="14" customFormat="1">
      <c r="A125" s="14"/>
      <c r="B125" s="245"/>
      <c r="C125" s="246"/>
      <c r="D125" s="235" t="s">
        <v>138</v>
      </c>
      <c r="E125" s="247" t="s">
        <v>1</v>
      </c>
      <c r="F125" s="248" t="s">
        <v>724</v>
      </c>
      <c r="G125" s="246"/>
      <c r="H125" s="247" t="s">
        <v>1</v>
      </c>
      <c r="I125" s="249"/>
      <c r="J125" s="246"/>
      <c r="K125" s="246"/>
      <c r="L125" s="250"/>
      <c r="M125" s="251"/>
      <c r="N125" s="252"/>
      <c r="O125" s="252"/>
      <c r="P125" s="252"/>
      <c r="Q125" s="252"/>
      <c r="R125" s="252"/>
      <c r="S125" s="252"/>
      <c r="T125" s="253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4" t="s">
        <v>138</v>
      </c>
      <c r="AU125" s="254" t="s">
        <v>88</v>
      </c>
      <c r="AV125" s="14" t="s">
        <v>88</v>
      </c>
      <c r="AW125" s="14" t="s">
        <v>35</v>
      </c>
      <c r="AX125" s="14" t="s">
        <v>80</v>
      </c>
      <c r="AY125" s="254" t="s">
        <v>130</v>
      </c>
    </row>
    <row r="126" s="14" customFormat="1">
      <c r="A126" s="14"/>
      <c r="B126" s="245"/>
      <c r="C126" s="246"/>
      <c r="D126" s="235" t="s">
        <v>138</v>
      </c>
      <c r="E126" s="247" t="s">
        <v>1</v>
      </c>
      <c r="F126" s="248" t="s">
        <v>725</v>
      </c>
      <c r="G126" s="246"/>
      <c r="H126" s="247" t="s">
        <v>1</v>
      </c>
      <c r="I126" s="249"/>
      <c r="J126" s="246"/>
      <c r="K126" s="246"/>
      <c r="L126" s="250"/>
      <c r="M126" s="251"/>
      <c r="N126" s="252"/>
      <c r="O126" s="252"/>
      <c r="P126" s="252"/>
      <c r="Q126" s="252"/>
      <c r="R126" s="252"/>
      <c r="S126" s="252"/>
      <c r="T126" s="253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4" t="s">
        <v>138</v>
      </c>
      <c r="AU126" s="254" t="s">
        <v>88</v>
      </c>
      <c r="AV126" s="14" t="s">
        <v>88</v>
      </c>
      <c r="AW126" s="14" t="s">
        <v>35</v>
      </c>
      <c r="AX126" s="14" t="s">
        <v>80</v>
      </c>
      <c r="AY126" s="254" t="s">
        <v>130</v>
      </c>
    </row>
    <row r="127" s="14" customFormat="1">
      <c r="A127" s="14"/>
      <c r="B127" s="245"/>
      <c r="C127" s="246"/>
      <c r="D127" s="235" t="s">
        <v>138</v>
      </c>
      <c r="E127" s="247" t="s">
        <v>1</v>
      </c>
      <c r="F127" s="248" t="s">
        <v>726</v>
      </c>
      <c r="G127" s="246"/>
      <c r="H127" s="247" t="s">
        <v>1</v>
      </c>
      <c r="I127" s="249"/>
      <c r="J127" s="246"/>
      <c r="K127" s="246"/>
      <c r="L127" s="250"/>
      <c r="M127" s="251"/>
      <c r="N127" s="252"/>
      <c r="O127" s="252"/>
      <c r="P127" s="252"/>
      <c r="Q127" s="252"/>
      <c r="R127" s="252"/>
      <c r="S127" s="252"/>
      <c r="T127" s="25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4" t="s">
        <v>138</v>
      </c>
      <c r="AU127" s="254" t="s">
        <v>88</v>
      </c>
      <c r="AV127" s="14" t="s">
        <v>88</v>
      </c>
      <c r="AW127" s="14" t="s">
        <v>35</v>
      </c>
      <c r="AX127" s="14" t="s">
        <v>80</v>
      </c>
      <c r="AY127" s="254" t="s">
        <v>130</v>
      </c>
    </row>
    <row r="128" s="14" customFormat="1">
      <c r="A128" s="14"/>
      <c r="B128" s="245"/>
      <c r="C128" s="246"/>
      <c r="D128" s="235" t="s">
        <v>138</v>
      </c>
      <c r="E128" s="247" t="s">
        <v>1</v>
      </c>
      <c r="F128" s="248" t="s">
        <v>727</v>
      </c>
      <c r="G128" s="246"/>
      <c r="H128" s="247" t="s">
        <v>1</v>
      </c>
      <c r="I128" s="249"/>
      <c r="J128" s="246"/>
      <c r="K128" s="246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138</v>
      </c>
      <c r="AU128" s="254" t="s">
        <v>88</v>
      </c>
      <c r="AV128" s="14" t="s">
        <v>88</v>
      </c>
      <c r="AW128" s="14" t="s">
        <v>35</v>
      </c>
      <c r="AX128" s="14" t="s">
        <v>80</v>
      </c>
      <c r="AY128" s="254" t="s">
        <v>130</v>
      </c>
    </row>
    <row r="129" s="14" customFormat="1">
      <c r="A129" s="14"/>
      <c r="B129" s="245"/>
      <c r="C129" s="246"/>
      <c r="D129" s="235" t="s">
        <v>138</v>
      </c>
      <c r="E129" s="247" t="s">
        <v>1</v>
      </c>
      <c r="F129" s="248" t="s">
        <v>728</v>
      </c>
      <c r="G129" s="246"/>
      <c r="H129" s="247" t="s">
        <v>1</v>
      </c>
      <c r="I129" s="249"/>
      <c r="J129" s="246"/>
      <c r="K129" s="246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138</v>
      </c>
      <c r="AU129" s="254" t="s">
        <v>88</v>
      </c>
      <c r="AV129" s="14" t="s">
        <v>88</v>
      </c>
      <c r="AW129" s="14" t="s">
        <v>35</v>
      </c>
      <c r="AX129" s="14" t="s">
        <v>80</v>
      </c>
      <c r="AY129" s="254" t="s">
        <v>130</v>
      </c>
    </row>
    <row r="130" s="14" customFormat="1">
      <c r="A130" s="14"/>
      <c r="B130" s="245"/>
      <c r="C130" s="246"/>
      <c r="D130" s="235" t="s">
        <v>138</v>
      </c>
      <c r="E130" s="247" t="s">
        <v>1</v>
      </c>
      <c r="F130" s="248" t="s">
        <v>729</v>
      </c>
      <c r="G130" s="246"/>
      <c r="H130" s="247" t="s">
        <v>1</v>
      </c>
      <c r="I130" s="249"/>
      <c r="J130" s="246"/>
      <c r="K130" s="246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138</v>
      </c>
      <c r="AU130" s="254" t="s">
        <v>88</v>
      </c>
      <c r="AV130" s="14" t="s">
        <v>88</v>
      </c>
      <c r="AW130" s="14" t="s">
        <v>35</v>
      </c>
      <c r="AX130" s="14" t="s">
        <v>80</v>
      </c>
      <c r="AY130" s="254" t="s">
        <v>130</v>
      </c>
    </row>
    <row r="131" s="14" customFormat="1">
      <c r="A131" s="14"/>
      <c r="B131" s="245"/>
      <c r="C131" s="246"/>
      <c r="D131" s="235" t="s">
        <v>138</v>
      </c>
      <c r="E131" s="247" t="s">
        <v>1</v>
      </c>
      <c r="F131" s="248" t="s">
        <v>730</v>
      </c>
      <c r="G131" s="246"/>
      <c r="H131" s="247" t="s">
        <v>1</v>
      </c>
      <c r="I131" s="249"/>
      <c r="J131" s="246"/>
      <c r="K131" s="246"/>
      <c r="L131" s="250"/>
      <c r="M131" s="251"/>
      <c r="N131" s="252"/>
      <c r="O131" s="252"/>
      <c r="P131" s="252"/>
      <c r="Q131" s="252"/>
      <c r="R131" s="252"/>
      <c r="S131" s="252"/>
      <c r="T131" s="253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4" t="s">
        <v>138</v>
      </c>
      <c r="AU131" s="254" t="s">
        <v>88</v>
      </c>
      <c r="AV131" s="14" t="s">
        <v>88</v>
      </c>
      <c r="AW131" s="14" t="s">
        <v>35</v>
      </c>
      <c r="AX131" s="14" t="s">
        <v>80</v>
      </c>
      <c r="AY131" s="254" t="s">
        <v>130</v>
      </c>
    </row>
    <row r="132" s="14" customFormat="1">
      <c r="A132" s="14"/>
      <c r="B132" s="245"/>
      <c r="C132" s="246"/>
      <c r="D132" s="235" t="s">
        <v>138</v>
      </c>
      <c r="E132" s="247" t="s">
        <v>1</v>
      </c>
      <c r="F132" s="248" t="s">
        <v>731</v>
      </c>
      <c r="G132" s="246"/>
      <c r="H132" s="247" t="s">
        <v>1</v>
      </c>
      <c r="I132" s="249"/>
      <c r="J132" s="246"/>
      <c r="K132" s="246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138</v>
      </c>
      <c r="AU132" s="254" t="s">
        <v>88</v>
      </c>
      <c r="AV132" s="14" t="s">
        <v>88</v>
      </c>
      <c r="AW132" s="14" t="s">
        <v>35</v>
      </c>
      <c r="AX132" s="14" t="s">
        <v>80</v>
      </c>
      <c r="AY132" s="254" t="s">
        <v>130</v>
      </c>
    </row>
    <row r="133" s="15" customFormat="1">
      <c r="A133" s="15"/>
      <c r="B133" s="266"/>
      <c r="C133" s="267"/>
      <c r="D133" s="235" t="s">
        <v>138</v>
      </c>
      <c r="E133" s="268" t="s">
        <v>1</v>
      </c>
      <c r="F133" s="269" t="s">
        <v>344</v>
      </c>
      <c r="G133" s="267"/>
      <c r="H133" s="270">
        <v>1</v>
      </c>
      <c r="I133" s="271"/>
      <c r="J133" s="267"/>
      <c r="K133" s="267"/>
      <c r="L133" s="272"/>
      <c r="M133" s="273"/>
      <c r="N133" s="274"/>
      <c r="O133" s="274"/>
      <c r="P133" s="274"/>
      <c r="Q133" s="274"/>
      <c r="R133" s="274"/>
      <c r="S133" s="274"/>
      <c r="T133" s="27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6" t="s">
        <v>138</v>
      </c>
      <c r="AU133" s="276" t="s">
        <v>88</v>
      </c>
      <c r="AV133" s="15" t="s">
        <v>136</v>
      </c>
      <c r="AW133" s="15" t="s">
        <v>35</v>
      </c>
      <c r="AX133" s="15" t="s">
        <v>88</v>
      </c>
      <c r="AY133" s="276" t="s">
        <v>130</v>
      </c>
    </row>
    <row r="134" s="2" customFormat="1" ht="16.5" customHeight="1">
      <c r="A134" s="38"/>
      <c r="B134" s="39"/>
      <c r="C134" s="219" t="s">
        <v>145</v>
      </c>
      <c r="D134" s="219" t="s">
        <v>132</v>
      </c>
      <c r="E134" s="220" t="s">
        <v>732</v>
      </c>
      <c r="F134" s="221" t="s">
        <v>733</v>
      </c>
      <c r="G134" s="222" t="s">
        <v>717</v>
      </c>
      <c r="H134" s="223">
        <v>1</v>
      </c>
      <c r="I134" s="224"/>
      <c r="J134" s="225">
        <f>ROUND(I134*H134,2)</f>
        <v>0</v>
      </c>
      <c r="K134" s="226"/>
      <c r="L134" s="44"/>
      <c r="M134" s="227" t="s">
        <v>1</v>
      </c>
      <c r="N134" s="228" t="s">
        <v>45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734</v>
      </c>
      <c r="AT134" s="231" t="s">
        <v>132</v>
      </c>
      <c r="AU134" s="231" t="s">
        <v>88</v>
      </c>
      <c r="AY134" s="17" t="s">
        <v>130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88</v>
      </c>
      <c r="BK134" s="232">
        <f>ROUND(I134*H134,2)</f>
        <v>0</v>
      </c>
      <c r="BL134" s="17" t="s">
        <v>734</v>
      </c>
      <c r="BM134" s="231" t="s">
        <v>735</v>
      </c>
    </row>
    <row r="135" s="13" customFormat="1">
      <c r="A135" s="13"/>
      <c r="B135" s="233"/>
      <c r="C135" s="234"/>
      <c r="D135" s="235" t="s">
        <v>138</v>
      </c>
      <c r="E135" s="236" t="s">
        <v>1</v>
      </c>
      <c r="F135" s="237" t="s">
        <v>736</v>
      </c>
      <c r="G135" s="234"/>
      <c r="H135" s="238">
        <v>1</v>
      </c>
      <c r="I135" s="239"/>
      <c r="J135" s="234"/>
      <c r="K135" s="234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138</v>
      </c>
      <c r="AU135" s="244" t="s">
        <v>88</v>
      </c>
      <c r="AV135" s="13" t="s">
        <v>90</v>
      </c>
      <c r="AW135" s="13" t="s">
        <v>35</v>
      </c>
      <c r="AX135" s="13" t="s">
        <v>88</v>
      </c>
      <c r="AY135" s="244" t="s">
        <v>130</v>
      </c>
    </row>
    <row r="136" s="2" customFormat="1" ht="37.8" customHeight="1">
      <c r="A136" s="38"/>
      <c r="B136" s="39"/>
      <c r="C136" s="219" t="s">
        <v>136</v>
      </c>
      <c r="D136" s="219" t="s">
        <v>132</v>
      </c>
      <c r="E136" s="220" t="s">
        <v>737</v>
      </c>
      <c r="F136" s="221" t="s">
        <v>738</v>
      </c>
      <c r="G136" s="222" t="s">
        <v>739</v>
      </c>
      <c r="H136" s="223">
        <v>1</v>
      </c>
      <c r="I136" s="224"/>
      <c r="J136" s="225">
        <f>ROUND(I136*H136,2)</f>
        <v>0</v>
      </c>
      <c r="K136" s="226"/>
      <c r="L136" s="44"/>
      <c r="M136" s="227" t="s">
        <v>1</v>
      </c>
      <c r="N136" s="228" t="s">
        <v>45</v>
      </c>
      <c r="O136" s="91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1" t="s">
        <v>136</v>
      </c>
      <c r="AT136" s="231" t="s">
        <v>132</v>
      </c>
      <c r="AU136" s="231" t="s">
        <v>88</v>
      </c>
      <c r="AY136" s="17" t="s">
        <v>130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7" t="s">
        <v>88</v>
      </c>
      <c r="BK136" s="232">
        <f>ROUND(I136*H136,2)</f>
        <v>0</v>
      </c>
      <c r="BL136" s="17" t="s">
        <v>136</v>
      </c>
      <c r="BM136" s="231" t="s">
        <v>740</v>
      </c>
    </row>
    <row r="137" s="2" customFormat="1" ht="37.8" customHeight="1">
      <c r="A137" s="38"/>
      <c r="B137" s="39"/>
      <c r="C137" s="219" t="s">
        <v>154</v>
      </c>
      <c r="D137" s="219" t="s">
        <v>132</v>
      </c>
      <c r="E137" s="220" t="s">
        <v>741</v>
      </c>
      <c r="F137" s="221" t="s">
        <v>742</v>
      </c>
      <c r="G137" s="222" t="s">
        <v>739</v>
      </c>
      <c r="H137" s="223">
        <v>1</v>
      </c>
      <c r="I137" s="224"/>
      <c r="J137" s="225">
        <f>ROUND(I137*H137,2)</f>
        <v>0</v>
      </c>
      <c r="K137" s="226"/>
      <c r="L137" s="44"/>
      <c r="M137" s="227" t="s">
        <v>1</v>
      </c>
      <c r="N137" s="228" t="s">
        <v>45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136</v>
      </c>
      <c r="AT137" s="231" t="s">
        <v>132</v>
      </c>
      <c r="AU137" s="231" t="s">
        <v>88</v>
      </c>
      <c r="AY137" s="17" t="s">
        <v>130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88</v>
      </c>
      <c r="BK137" s="232">
        <f>ROUND(I137*H137,2)</f>
        <v>0</v>
      </c>
      <c r="BL137" s="17" t="s">
        <v>136</v>
      </c>
      <c r="BM137" s="231" t="s">
        <v>743</v>
      </c>
    </row>
    <row r="138" s="14" customFormat="1">
      <c r="A138" s="14"/>
      <c r="B138" s="245"/>
      <c r="C138" s="246"/>
      <c r="D138" s="235" t="s">
        <v>138</v>
      </c>
      <c r="E138" s="247" t="s">
        <v>1</v>
      </c>
      <c r="F138" s="248" t="s">
        <v>744</v>
      </c>
      <c r="G138" s="246"/>
      <c r="H138" s="247" t="s">
        <v>1</v>
      </c>
      <c r="I138" s="249"/>
      <c r="J138" s="246"/>
      <c r="K138" s="246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138</v>
      </c>
      <c r="AU138" s="254" t="s">
        <v>88</v>
      </c>
      <c r="AV138" s="14" t="s">
        <v>88</v>
      </c>
      <c r="AW138" s="14" t="s">
        <v>35</v>
      </c>
      <c r="AX138" s="14" t="s">
        <v>80</v>
      </c>
      <c r="AY138" s="254" t="s">
        <v>130</v>
      </c>
    </row>
    <row r="139" s="14" customFormat="1">
      <c r="A139" s="14"/>
      <c r="B139" s="245"/>
      <c r="C139" s="246"/>
      <c r="D139" s="235" t="s">
        <v>138</v>
      </c>
      <c r="E139" s="247" t="s">
        <v>1</v>
      </c>
      <c r="F139" s="248" t="s">
        <v>745</v>
      </c>
      <c r="G139" s="246"/>
      <c r="H139" s="247" t="s">
        <v>1</v>
      </c>
      <c r="I139" s="249"/>
      <c r="J139" s="246"/>
      <c r="K139" s="246"/>
      <c r="L139" s="250"/>
      <c r="M139" s="251"/>
      <c r="N139" s="252"/>
      <c r="O139" s="252"/>
      <c r="P139" s="252"/>
      <c r="Q139" s="252"/>
      <c r="R139" s="252"/>
      <c r="S139" s="252"/>
      <c r="T139" s="25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4" t="s">
        <v>138</v>
      </c>
      <c r="AU139" s="254" t="s">
        <v>88</v>
      </c>
      <c r="AV139" s="14" t="s">
        <v>88</v>
      </c>
      <c r="AW139" s="14" t="s">
        <v>35</v>
      </c>
      <c r="AX139" s="14" t="s">
        <v>80</v>
      </c>
      <c r="AY139" s="254" t="s">
        <v>130</v>
      </c>
    </row>
    <row r="140" s="13" customFormat="1">
      <c r="A140" s="13"/>
      <c r="B140" s="233"/>
      <c r="C140" s="234"/>
      <c r="D140" s="235" t="s">
        <v>138</v>
      </c>
      <c r="E140" s="236" t="s">
        <v>1</v>
      </c>
      <c r="F140" s="237" t="s">
        <v>746</v>
      </c>
      <c r="G140" s="234"/>
      <c r="H140" s="238">
        <v>1</v>
      </c>
      <c r="I140" s="239"/>
      <c r="J140" s="234"/>
      <c r="K140" s="234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138</v>
      </c>
      <c r="AU140" s="244" t="s">
        <v>88</v>
      </c>
      <c r="AV140" s="13" t="s">
        <v>90</v>
      </c>
      <c r="AW140" s="13" t="s">
        <v>35</v>
      </c>
      <c r="AX140" s="13" t="s">
        <v>80</v>
      </c>
      <c r="AY140" s="244" t="s">
        <v>130</v>
      </c>
    </row>
    <row r="141" s="15" customFormat="1">
      <c r="A141" s="15"/>
      <c r="B141" s="266"/>
      <c r="C141" s="267"/>
      <c r="D141" s="235" t="s">
        <v>138</v>
      </c>
      <c r="E141" s="268" t="s">
        <v>1</v>
      </c>
      <c r="F141" s="269" t="s">
        <v>429</v>
      </c>
      <c r="G141" s="267"/>
      <c r="H141" s="270">
        <v>1</v>
      </c>
      <c r="I141" s="271"/>
      <c r="J141" s="267"/>
      <c r="K141" s="267"/>
      <c r="L141" s="272"/>
      <c r="M141" s="273"/>
      <c r="N141" s="274"/>
      <c r="O141" s="274"/>
      <c r="P141" s="274"/>
      <c r="Q141" s="274"/>
      <c r="R141" s="274"/>
      <c r="S141" s="274"/>
      <c r="T141" s="27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76" t="s">
        <v>138</v>
      </c>
      <c r="AU141" s="276" t="s">
        <v>88</v>
      </c>
      <c r="AV141" s="15" t="s">
        <v>136</v>
      </c>
      <c r="AW141" s="15" t="s">
        <v>35</v>
      </c>
      <c r="AX141" s="15" t="s">
        <v>88</v>
      </c>
      <c r="AY141" s="276" t="s">
        <v>130</v>
      </c>
    </row>
    <row r="142" s="2" customFormat="1" ht="24.15" customHeight="1">
      <c r="A142" s="38"/>
      <c r="B142" s="39"/>
      <c r="C142" s="219" t="s">
        <v>159</v>
      </c>
      <c r="D142" s="219" t="s">
        <v>132</v>
      </c>
      <c r="E142" s="220" t="s">
        <v>747</v>
      </c>
      <c r="F142" s="221" t="s">
        <v>748</v>
      </c>
      <c r="G142" s="222" t="s">
        <v>739</v>
      </c>
      <c r="H142" s="223">
        <v>1</v>
      </c>
      <c r="I142" s="224"/>
      <c r="J142" s="225">
        <f>ROUND(I142*H142,2)</f>
        <v>0</v>
      </c>
      <c r="K142" s="226"/>
      <c r="L142" s="44"/>
      <c r="M142" s="227" t="s">
        <v>1</v>
      </c>
      <c r="N142" s="228" t="s">
        <v>45</v>
      </c>
      <c r="O142" s="91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1" t="s">
        <v>136</v>
      </c>
      <c r="AT142" s="231" t="s">
        <v>132</v>
      </c>
      <c r="AU142" s="231" t="s">
        <v>88</v>
      </c>
      <c r="AY142" s="17" t="s">
        <v>130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7" t="s">
        <v>88</v>
      </c>
      <c r="BK142" s="232">
        <f>ROUND(I142*H142,2)</f>
        <v>0</v>
      </c>
      <c r="BL142" s="17" t="s">
        <v>136</v>
      </c>
      <c r="BM142" s="231" t="s">
        <v>749</v>
      </c>
    </row>
    <row r="143" s="2" customFormat="1" ht="66.75" customHeight="1">
      <c r="A143" s="38"/>
      <c r="B143" s="39"/>
      <c r="C143" s="219" t="s">
        <v>164</v>
      </c>
      <c r="D143" s="219" t="s">
        <v>132</v>
      </c>
      <c r="E143" s="220" t="s">
        <v>750</v>
      </c>
      <c r="F143" s="221" t="s">
        <v>751</v>
      </c>
      <c r="G143" s="222" t="s">
        <v>717</v>
      </c>
      <c r="H143" s="223">
        <v>1</v>
      </c>
      <c r="I143" s="224"/>
      <c r="J143" s="225">
        <f>ROUND(I143*H143,2)</f>
        <v>0</v>
      </c>
      <c r="K143" s="226"/>
      <c r="L143" s="44"/>
      <c r="M143" s="227" t="s">
        <v>1</v>
      </c>
      <c r="N143" s="228" t="s">
        <v>45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136</v>
      </c>
      <c r="AT143" s="231" t="s">
        <v>132</v>
      </c>
      <c r="AU143" s="231" t="s">
        <v>88</v>
      </c>
      <c r="AY143" s="17" t="s">
        <v>130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88</v>
      </c>
      <c r="BK143" s="232">
        <f>ROUND(I143*H143,2)</f>
        <v>0</v>
      </c>
      <c r="BL143" s="17" t="s">
        <v>136</v>
      </c>
      <c r="BM143" s="231" t="s">
        <v>752</v>
      </c>
    </row>
    <row r="144" s="2" customFormat="1" ht="62.7" customHeight="1">
      <c r="A144" s="38"/>
      <c r="B144" s="39"/>
      <c r="C144" s="219" t="s">
        <v>168</v>
      </c>
      <c r="D144" s="219" t="s">
        <v>132</v>
      </c>
      <c r="E144" s="220" t="s">
        <v>753</v>
      </c>
      <c r="F144" s="221" t="s">
        <v>754</v>
      </c>
      <c r="G144" s="222" t="s">
        <v>717</v>
      </c>
      <c r="H144" s="223">
        <v>1</v>
      </c>
      <c r="I144" s="224"/>
      <c r="J144" s="225">
        <f>ROUND(I144*H144,2)</f>
        <v>0</v>
      </c>
      <c r="K144" s="226"/>
      <c r="L144" s="44"/>
      <c r="M144" s="227" t="s">
        <v>1</v>
      </c>
      <c r="N144" s="228" t="s">
        <v>45</v>
      </c>
      <c r="O144" s="91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1" t="s">
        <v>136</v>
      </c>
      <c r="AT144" s="231" t="s">
        <v>132</v>
      </c>
      <c r="AU144" s="231" t="s">
        <v>88</v>
      </c>
      <c r="AY144" s="17" t="s">
        <v>130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7" t="s">
        <v>88</v>
      </c>
      <c r="BK144" s="232">
        <f>ROUND(I144*H144,2)</f>
        <v>0</v>
      </c>
      <c r="BL144" s="17" t="s">
        <v>136</v>
      </c>
      <c r="BM144" s="231" t="s">
        <v>755</v>
      </c>
    </row>
    <row r="145" s="12" customFormat="1" ht="22.8" customHeight="1">
      <c r="A145" s="12"/>
      <c r="B145" s="203"/>
      <c r="C145" s="204"/>
      <c r="D145" s="205" t="s">
        <v>79</v>
      </c>
      <c r="E145" s="217" t="s">
        <v>756</v>
      </c>
      <c r="F145" s="217" t="s">
        <v>757</v>
      </c>
      <c r="G145" s="204"/>
      <c r="H145" s="204"/>
      <c r="I145" s="207"/>
      <c r="J145" s="218">
        <f>BK145</f>
        <v>0</v>
      </c>
      <c r="K145" s="204"/>
      <c r="L145" s="209"/>
      <c r="M145" s="210"/>
      <c r="N145" s="211"/>
      <c r="O145" s="211"/>
      <c r="P145" s="212">
        <f>P146</f>
        <v>0</v>
      </c>
      <c r="Q145" s="211"/>
      <c r="R145" s="212">
        <f>R146</f>
        <v>0</v>
      </c>
      <c r="S145" s="211"/>
      <c r="T145" s="213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4" t="s">
        <v>154</v>
      </c>
      <c r="AT145" s="215" t="s">
        <v>79</v>
      </c>
      <c r="AU145" s="215" t="s">
        <v>88</v>
      </c>
      <c r="AY145" s="214" t="s">
        <v>130</v>
      </c>
      <c r="BK145" s="216">
        <f>BK146</f>
        <v>0</v>
      </c>
    </row>
    <row r="146" s="2" customFormat="1" ht="16.5" customHeight="1">
      <c r="A146" s="38"/>
      <c r="B146" s="39"/>
      <c r="C146" s="219" t="s">
        <v>173</v>
      </c>
      <c r="D146" s="219" t="s">
        <v>132</v>
      </c>
      <c r="E146" s="220" t="s">
        <v>758</v>
      </c>
      <c r="F146" s="221" t="s">
        <v>759</v>
      </c>
      <c r="G146" s="222" t="s">
        <v>717</v>
      </c>
      <c r="H146" s="223">
        <v>1</v>
      </c>
      <c r="I146" s="224"/>
      <c r="J146" s="225">
        <f>ROUND(I146*H146,2)</f>
        <v>0</v>
      </c>
      <c r="K146" s="226"/>
      <c r="L146" s="44"/>
      <c r="M146" s="227" t="s">
        <v>1</v>
      </c>
      <c r="N146" s="228" t="s">
        <v>45</v>
      </c>
      <c r="O146" s="91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136</v>
      </c>
      <c r="AT146" s="231" t="s">
        <v>132</v>
      </c>
      <c r="AU146" s="231" t="s">
        <v>90</v>
      </c>
      <c r="AY146" s="17" t="s">
        <v>130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88</v>
      </c>
      <c r="BK146" s="232">
        <f>ROUND(I146*H146,2)</f>
        <v>0</v>
      </c>
      <c r="BL146" s="17" t="s">
        <v>136</v>
      </c>
      <c r="BM146" s="231" t="s">
        <v>760</v>
      </c>
    </row>
    <row r="147" s="12" customFormat="1" ht="22.8" customHeight="1">
      <c r="A147" s="12"/>
      <c r="B147" s="203"/>
      <c r="C147" s="204"/>
      <c r="D147" s="205" t="s">
        <v>79</v>
      </c>
      <c r="E147" s="217" t="s">
        <v>761</v>
      </c>
      <c r="F147" s="217" t="s">
        <v>762</v>
      </c>
      <c r="G147" s="204"/>
      <c r="H147" s="204"/>
      <c r="I147" s="207"/>
      <c r="J147" s="218">
        <f>BK147</f>
        <v>0</v>
      </c>
      <c r="K147" s="204"/>
      <c r="L147" s="209"/>
      <c r="M147" s="210"/>
      <c r="N147" s="211"/>
      <c r="O147" s="211"/>
      <c r="P147" s="212">
        <f>SUM(P148:P156)</f>
        <v>0</v>
      </c>
      <c r="Q147" s="211"/>
      <c r="R147" s="212">
        <f>SUM(R148:R156)</f>
        <v>0</v>
      </c>
      <c r="S147" s="211"/>
      <c r="T147" s="213">
        <f>SUM(T148:T156)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4" t="s">
        <v>154</v>
      </c>
      <c r="AT147" s="215" t="s">
        <v>79</v>
      </c>
      <c r="AU147" s="215" t="s">
        <v>88</v>
      </c>
      <c r="AY147" s="214" t="s">
        <v>130</v>
      </c>
      <c r="BK147" s="216">
        <f>SUM(BK148:BK156)</f>
        <v>0</v>
      </c>
    </row>
    <row r="148" s="2" customFormat="1" ht="16.5" customHeight="1">
      <c r="A148" s="38"/>
      <c r="B148" s="39"/>
      <c r="C148" s="219" t="s">
        <v>178</v>
      </c>
      <c r="D148" s="219" t="s">
        <v>132</v>
      </c>
      <c r="E148" s="220" t="s">
        <v>763</v>
      </c>
      <c r="F148" s="221" t="s">
        <v>764</v>
      </c>
      <c r="G148" s="222" t="s">
        <v>717</v>
      </c>
      <c r="H148" s="223">
        <v>1</v>
      </c>
      <c r="I148" s="224"/>
      <c r="J148" s="225">
        <f>ROUND(I148*H148,2)</f>
        <v>0</v>
      </c>
      <c r="K148" s="226"/>
      <c r="L148" s="44"/>
      <c r="M148" s="227" t="s">
        <v>1</v>
      </c>
      <c r="N148" s="228" t="s">
        <v>45</v>
      </c>
      <c r="O148" s="91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136</v>
      </c>
      <c r="AT148" s="231" t="s">
        <v>132</v>
      </c>
      <c r="AU148" s="231" t="s">
        <v>90</v>
      </c>
      <c r="AY148" s="17" t="s">
        <v>130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88</v>
      </c>
      <c r="BK148" s="232">
        <f>ROUND(I148*H148,2)</f>
        <v>0</v>
      </c>
      <c r="BL148" s="17" t="s">
        <v>136</v>
      </c>
      <c r="BM148" s="231" t="s">
        <v>765</v>
      </c>
    </row>
    <row r="149" s="13" customFormat="1">
      <c r="A149" s="13"/>
      <c r="B149" s="233"/>
      <c r="C149" s="234"/>
      <c r="D149" s="235" t="s">
        <v>138</v>
      </c>
      <c r="E149" s="236" t="s">
        <v>1</v>
      </c>
      <c r="F149" s="237" t="s">
        <v>746</v>
      </c>
      <c r="G149" s="234"/>
      <c r="H149" s="238">
        <v>1</v>
      </c>
      <c r="I149" s="239"/>
      <c r="J149" s="234"/>
      <c r="K149" s="234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138</v>
      </c>
      <c r="AU149" s="244" t="s">
        <v>90</v>
      </c>
      <c r="AV149" s="13" t="s">
        <v>90</v>
      </c>
      <c r="AW149" s="13" t="s">
        <v>35</v>
      </c>
      <c r="AX149" s="13" t="s">
        <v>80</v>
      </c>
      <c r="AY149" s="244" t="s">
        <v>130</v>
      </c>
    </row>
    <row r="150" s="14" customFormat="1">
      <c r="A150" s="14"/>
      <c r="B150" s="245"/>
      <c r="C150" s="246"/>
      <c r="D150" s="235" t="s">
        <v>138</v>
      </c>
      <c r="E150" s="247" t="s">
        <v>1</v>
      </c>
      <c r="F150" s="248" t="s">
        <v>766</v>
      </c>
      <c r="G150" s="246"/>
      <c r="H150" s="247" t="s">
        <v>1</v>
      </c>
      <c r="I150" s="249"/>
      <c r="J150" s="246"/>
      <c r="K150" s="246"/>
      <c r="L150" s="250"/>
      <c r="M150" s="251"/>
      <c r="N150" s="252"/>
      <c r="O150" s="252"/>
      <c r="P150" s="252"/>
      <c r="Q150" s="252"/>
      <c r="R150" s="252"/>
      <c r="S150" s="252"/>
      <c r="T150" s="25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4" t="s">
        <v>138</v>
      </c>
      <c r="AU150" s="254" t="s">
        <v>90</v>
      </c>
      <c r="AV150" s="14" t="s">
        <v>88</v>
      </c>
      <c r="AW150" s="14" t="s">
        <v>35</v>
      </c>
      <c r="AX150" s="14" t="s">
        <v>80</v>
      </c>
      <c r="AY150" s="254" t="s">
        <v>130</v>
      </c>
    </row>
    <row r="151" s="14" customFormat="1">
      <c r="A151" s="14"/>
      <c r="B151" s="245"/>
      <c r="C151" s="246"/>
      <c r="D151" s="235" t="s">
        <v>138</v>
      </c>
      <c r="E151" s="247" t="s">
        <v>1</v>
      </c>
      <c r="F151" s="248" t="s">
        <v>767</v>
      </c>
      <c r="G151" s="246"/>
      <c r="H151" s="247" t="s">
        <v>1</v>
      </c>
      <c r="I151" s="249"/>
      <c r="J151" s="246"/>
      <c r="K151" s="246"/>
      <c r="L151" s="250"/>
      <c r="M151" s="251"/>
      <c r="N151" s="252"/>
      <c r="O151" s="252"/>
      <c r="P151" s="252"/>
      <c r="Q151" s="252"/>
      <c r="R151" s="252"/>
      <c r="S151" s="252"/>
      <c r="T151" s="25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4" t="s">
        <v>138</v>
      </c>
      <c r="AU151" s="254" t="s">
        <v>90</v>
      </c>
      <c r="AV151" s="14" t="s">
        <v>88</v>
      </c>
      <c r="AW151" s="14" t="s">
        <v>35</v>
      </c>
      <c r="AX151" s="14" t="s">
        <v>80</v>
      </c>
      <c r="AY151" s="254" t="s">
        <v>130</v>
      </c>
    </row>
    <row r="152" s="14" customFormat="1">
      <c r="A152" s="14"/>
      <c r="B152" s="245"/>
      <c r="C152" s="246"/>
      <c r="D152" s="235" t="s">
        <v>138</v>
      </c>
      <c r="E152" s="247" t="s">
        <v>1</v>
      </c>
      <c r="F152" s="248" t="s">
        <v>768</v>
      </c>
      <c r="G152" s="246"/>
      <c r="H152" s="247" t="s">
        <v>1</v>
      </c>
      <c r="I152" s="249"/>
      <c r="J152" s="246"/>
      <c r="K152" s="246"/>
      <c r="L152" s="250"/>
      <c r="M152" s="251"/>
      <c r="N152" s="252"/>
      <c r="O152" s="252"/>
      <c r="P152" s="252"/>
      <c r="Q152" s="252"/>
      <c r="R152" s="252"/>
      <c r="S152" s="252"/>
      <c r="T152" s="25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4" t="s">
        <v>138</v>
      </c>
      <c r="AU152" s="254" t="s">
        <v>90</v>
      </c>
      <c r="AV152" s="14" t="s">
        <v>88</v>
      </c>
      <c r="AW152" s="14" t="s">
        <v>35</v>
      </c>
      <c r="AX152" s="14" t="s">
        <v>80</v>
      </c>
      <c r="AY152" s="254" t="s">
        <v>130</v>
      </c>
    </row>
    <row r="153" s="14" customFormat="1">
      <c r="A153" s="14"/>
      <c r="B153" s="245"/>
      <c r="C153" s="246"/>
      <c r="D153" s="235" t="s">
        <v>138</v>
      </c>
      <c r="E153" s="247" t="s">
        <v>1</v>
      </c>
      <c r="F153" s="248" t="s">
        <v>769</v>
      </c>
      <c r="G153" s="246"/>
      <c r="H153" s="247" t="s">
        <v>1</v>
      </c>
      <c r="I153" s="249"/>
      <c r="J153" s="246"/>
      <c r="K153" s="246"/>
      <c r="L153" s="250"/>
      <c r="M153" s="251"/>
      <c r="N153" s="252"/>
      <c r="O153" s="252"/>
      <c r="P153" s="252"/>
      <c r="Q153" s="252"/>
      <c r="R153" s="252"/>
      <c r="S153" s="252"/>
      <c r="T153" s="25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4" t="s">
        <v>138</v>
      </c>
      <c r="AU153" s="254" t="s">
        <v>90</v>
      </c>
      <c r="AV153" s="14" t="s">
        <v>88</v>
      </c>
      <c r="AW153" s="14" t="s">
        <v>35</v>
      </c>
      <c r="AX153" s="14" t="s">
        <v>80</v>
      </c>
      <c r="AY153" s="254" t="s">
        <v>130</v>
      </c>
    </row>
    <row r="154" s="14" customFormat="1">
      <c r="A154" s="14"/>
      <c r="B154" s="245"/>
      <c r="C154" s="246"/>
      <c r="D154" s="235" t="s">
        <v>138</v>
      </c>
      <c r="E154" s="247" t="s">
        <v>1</v>
      </c>
      <c r="F154" s="248" t="s">
        <v>770</v>
      </c>
      <c r="G154" s="246"/>
      <c r="H154" s="247" t="s">
        <v>1</v>
      </c>
      <c r="I154" s="249"/>
      <c r="J154" s="246"/>
      <c r="K154" s="246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138</v>
      </c>
      <c r="AU154" s="254" t="s">
        <v>90</v>
      </c>
      <c r="AV154" s="14" t="s">
        <v>88</v>
      </c>
      <c r="AW154" s="14" t="s">
        <v>35</v>
      </c>
      <c r="AX154" s="14" t="s">
        <v>80</v>
      </c>
      <c r="AY154" s="254" t="s">
        <v>130</v>
      </c>
    </row>
    <row r="155" s="14" customFormat="1">
      <c r="A155" s="14"/>
      <c r="B155" s="245"/>
      <c r="C155" s="246"/>
      <c r="D155" s="235" t="s">
        <v>138</v>
      </c>
      <c r="E155" s="247" t="s">
        <v>1</v>
      </c>
      <c r="F155" s="248" t="s">
        <v>771</v>
      </c>
      <c r="G155" s="246"/>
      <c r="H155" s="247" t="s">
        <v>1</v>
      </c>
      <c r="I155" s="249"/>
      <c r="J155" s="246"/>
      <c r="K155" s="246"/>
      <c r="L155" s="250"/>
      <c r="M155" s="251"/>
      <c r="N155" s="252"/>
      <c r="O155" s="252"/>
      <c r="P155" s="252"/>
      <c r="Q155" s="252"/>
      <c r="R155" s="252"/>
      <c r="S155" s="252"/>
      <c r="T155" s="25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4" t="s">
        <v>138</v>
      </c>
      <c r="AU155" s="254" t="s">
        <v>90</v>
      </c>
      <c r="AV155" s="14" t="s">
        <v>88</v>
      </c>
      <c r="AW155" s="14" t="s">
        <v>35</v>
      </c>
      <c r="AX155" s="14" t="s">
        <v>80</v>
      </c>
      <c r="AY155" s="254" t="s">
        <v>130</v>
      </c>
    </row>
    <row r="156" s="15" customFormat="1">
      <c r="A156" s="15"/>
      <c r="B156" s="266"/>
      <c r="C156" s="267"/>
      <c r="D156" s="235" t="s">
        <v>138</v>
      </c>
      <c r="E156" s="268" t="s">
        <v>1</v>
      </c>
      <c r="F156" s="269" t="s">
        <v>344</v>
      </c>
      <c r="G156" s="267"/>
      <c r="H156" s="270">
        <v>1</v>
      </c>
      <c r="I156" s="271"/>
      <c r="J156" s="267"/>
      <c r="K156" s="267"/>
      <c r="L156" s="272"/>
      <c r="M156" s="285"/>
      <c r="N156" s="286"/>
      <c r="O156" s="286"/>
      <c r="P156" s="286"/>
      <c r="Q156" s="286"/>
      <c r="R156" s="286"/>
      <c r="S156" s="286"/>
      <c r="T156" s="287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6" t="s">
        <v>138</v>
      </c>
      <c r="AU156" s="276" t="s">
        <v>90</v>
      </c>
      <c r="AV156" s="15" t="s">
        <v>136</v>
      </c>
      <c r="AW156" s="15" t="s">
        <v>35</v>
      </c>
      <c r="AX156" s="15" t="s">
        <v>88</v>
      </c>
      <c r="AY156" s="276" t="s">
        <v>130</v>
      </c>
    </row>
    <row r="157" s="2" customFormat="1" ht="6.96" customHeight="1">
      <c r="A157" s="38"/>
      <c r="B157" s="66"/>
      <c r="C157" s="67"/>
      <c r="D157" s="67"/>
      <c r="E157" s="67"/>
      <c r="F157" s="67"/>
      <c r="G157" s="67"/>
      <c r="H157" s="67"/>
      <c r="I157" s="67"/>
      <c r="J157" s="67"/>
      <c r="K157" s="67"/>
      <c r="L157" s="44"/>
      <c r="M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</sheetData>
  <sheetProtection sheet="1" autoFilter="0" formatColumns="0" formatRows="0" objects="1" scenarios="1" spinCount="100000" saltValue="S4VCna/sWpZpXjcPHxNvz9GKorS8Ais0yLRJJLGanSbxdRXDejpVC5TcobhDvgjv2TLS7zRasDfKPxcRXL9agg==" hashValue="+VxyvmADOkUTB7PHuFZIC7RGCZ9RE2sPNzrrnEFm3rGoCUmaace9MFK8wqkouYaghSvagJQ5Tnr1X9EUpxCrjQ==" algorithmName="SHA-512" password="CC35"/>
  <autoFilter ref="C118:K156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NOTEBOOK\Holotik</dc:creator>
  <cp:lastModifiedBy>NOTEBOOK\Holotik</cp:lastModifiedBy>
  <dcterms:created xsi:type="dcterms:W3CDTF">2022-04-12T13:17:04Z</dcterms:created>
  <dcterms:modified xsi:type="dcterms:W3CDTF">2022-04-12T13:17:19Z</dcterms:modified>
</cp:coreProperties>
</file>